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.mumladze\Desktop\TASKS\RFP-მშენებლობა\2025\სატენდერო\"/>
    </mc:Choice>
  </mc:AlternateContent>
  <bookViews>
    <workbookView xWindow="0" yWindow="0" windowWidth="28800" windowHeight="12440" firstSheet="1" activeTab="1"/>
  </bookViews>
  <sheets>
    <sheet name="Tavp" sheetId="5" r:id="rId1"/>
    <sheet name="განმარტებითი" sheetId="2" r:id="rId2"/>
    <sheet name="ნაკრები" sheetId="3" r:id="rId3"/>
    <sheet name="ინტერიერი" sheetId="1" r:id="rId4"/>
    <sheet name="ხანძარქრობა" sheetId="6" r:id="rId5"/>
    <sheet name="ელექტრო" sheetId="9" r:id="rId6"/>
    <sheet name="კომპიუტ." sheetId="10" r:id="rId7"/>
  </sheets>
  <externalReferences>
    <externalReference r:id="rId8"/>
  </externalReferences>
  <definedNames>
    <definedName name="_xlnm._FilterDatabase" localSheetId="5" hidden="1">ელექტრო!$A$32:$AC$85</definedName>
    <definedName name="_xlnm._FilterDatabase" localSheetId="3" hidden="1">ინტერიერი!$A$10:$P$69</definedName>
    <definedName name="_xlnm._FilterDatabase" localSheetId="4" hidden="1">ხანძარქრობა!$A$10:$P$10</definedName>
    <definedName name="ddddccvf55141023" localSheetId="0">#REF!</definedName>
    <definedName name="ddddccvf55141023" localSheetId="5">#REF!</definedName>
    <definedName name="ddddccvf55141023" localSheetId="6">#REF!</definedName>
    <definedName name="ddddccvf55141023" localSheetId="4">#REF!</definedName>
    <definedName name="ddddccvf55141023">#REF!</definedName>
    <definedName name="dsfghyujik747859" localSheetId="0">#REF!</definedName>
    <definedName name="dsfghyujik747859" localSheetId="5">#REF!</definedName>
    <definedName name="dsfghyujik747859" localSheetId="6">#REF!</definedName>
    <definedName name="dsfghyujik747859" localSheetId="4">#REF!</definedName>
    <definedName name="dsfghyujik747859">#REF!</definedName>
    <definedName name="frty" localSheetId="0">[1]keTilmowyoba!#REF!</definedName>
    <definedName name="frty" localSheetId="5">[1]keTilmowyoba!#REF!</definedName>
    <definedName name="frty" localSheetId="6">[1]keTilmowyoba!#REF!</definedName>
    <definedName name="frty" localSheetId="4">[1]keTilmowyoba!#REF!</definedName>
    <definedName name="frty">[1]keTilmowyoba!#REF!</definedName>
    <definedName name="gfgf547874" localSheetId="0">#REF!</definedName>
    <definedName name="gfgf547874" localSheetId="5">#REF!</definedName>
    <definedName name="gfgf547874" localSheetId="6">#REF!</definedName>
    <definedName name="gfgf547874" localSheetId="4">#REF!</definedName>
    <definedName name="gfgf547874">#REF!</definedName>
    <definedName name="ghgfhjkjh54789" localSheetId="0">#REF!</definedName>
    <definedName name="ghgfhjkjh54789" localSheetId="5">#REF!</definedName>
    <definedName name="ghgfhjkjh54789" localSheetId="6">#REF!</definedName>
    <definedName name="ghgfhjkjh54789" localSheetId="4">#REF!</definedName>
    <definedName name="ghgfhjkjh54789">#REF!</definedName>
    <definedName name="hgggggytf747896" localSheetId="0">#REF!</definedName>
    <definedName name="hgggggytf747896" localSheetId="5">#REF!</definedName>
    <definedName name="hgggggytf747896" localSheetId="6">#REF!</definedName>
    <definedName name="hgggggytf747896" localSheetId="4">#REF!</definedName>
    <definedName name="hgggggytf747896">#REF!</definedName>
    <definedName name="jhjhkliok20203.569" localSheetId="0">#REF!</definedName>
    <definedName name="jhjhkliok20203.569" localSheetId="5">#REF!</definedName>
    <definedName name="jhjhkliok20203.569" localSheetId="6">#REF!</definedName>
    <definedName name="jhjhkliok20203.569" localSheetId="4">#REF!</definedName>
    <definedName name="jhjhkliok20203.569">#REF!</definedName>
    <definedName name="_xlnm.Print_Area" localSheetId="5">ელექტრო!$A$1:$M$172</definedName>
    <definedName name="_xlnm.Print_Area" localSheetId="3">ინტერიერი!$A$1:$M$130</definedName>
    <definedName name="_xlnm.Print_Area" localSheetId="6">კომპიუტ.!$A$1:$M$79</definedName>
    <definedName name="_xlnm.Print_Area" localSheetId="2">ნაკრები!$A$2:$H$24</definedName>
    <definedName name="_xlnm.Print_Area" localSheetId="4">ხანძარქრობა!$A$1:$M$58</definedName>
    <definedName name="_xlnm.Print_Titles" localSheetId="5">ელექტრო!$12:$12</definedName>
    <definedName name="_xlnm.Print_Titles" localSheetId="3">ინტერიერი!$10:$10</definedName>
    <definedName name="_xlnm.Print_Titles" localSheetId="6">კომპიუტ.!$12:$12</definedName>
    <definedName name="_xlnm.Print_Titles" localSheetId="4">ხანძარქრობა!$10:$10</definedName>
    <definedName name="sdsss41458" localSheetId="0">#REF!</definedName>
    <definedName name="sdsss41458" localSheetId="5">#REF!</definedName>
    <definedName name="sdsss41458" localSheetId="6">#REF!</definedName>
    <definedName name="sdsss41458" localSheetId="4">#REF!</definedName>
    <definedName name="sdsss41458">#REF!</definedName>
    <definedName name="ss" localSheetId="0">[1]keTilmowyoba!#REF!</definedName>
    <definedName name="ss" localSheetId="5">[1]keTilmowyoba!#REF!</definedName>
    <definedName name="ss" localSheetId="6">[1]keTilmowyoba!#REF!</definedName>
    <definedName name="ss" localSheetId="4">[1]keTilmowyoba!#REF!</definedName>
    <definedName name="ss">[1]keTilmowyoba!#REF!</definedName>
    <definedName name="sssss5478785" localSheetId="0">#REF!</definedName>
    <definedName name="sssss5478785" localSheetId="5">#REF!</definedName>
    <definedName name="sssss5478785" localSheetId="6">#REF!</definedName>
    <definedName name="sssss5478785" localSheetId="4">#REF!</definedName>
    <definedName name="sssss5478785">#REF!</definedName>
    <definedName name="Summary" localSheetId="0">#REF!</definedName>
    <definedName name="Summary" localSheetId="1">#REF!</definedName>
    <definedName name="Summary" localSheetId="5">#REF!</definedName>
    <definedName name="Summary" localSheetId="6">#REF!</definedName>
    <definedName name="Summary" localSheetId="2">#REF!</definedName>
    <definedName name="Summary" localSheetId="4">#REF!</definedName>
    <definedName name="Summary">#REF!</definedName>
    <definedName name="tcost" localSheetId="0">#REF!</definedName>
    <definedName name="tcost" localSheetId="5">#REF!</definedName>
    <definedName name="tcost" localSheetId="6">#REF!</definedName>
    <definedName name="tcost" localSheetId="4">#REF!</definedName>
    <definedName name="tcost">#REF!</definedName>
    <definedName name="tfgtyujhikj" localSheetId="0">#REF!</definedName>
    <definedName name="tfgtyujhikj" localSheetId="5">#REF!</definedName>
    <definedName name="tfgtyujhikj" localSheetId="6">#REF!</definedName>
    <definedName name="tfgtyujhikj" localSheetId="4">#REF!</definedName>
    <definedName name="tfgtyujhikj">#REF!</definedName>
    <definedName name="Total" localSheetId="0">#REF!</definedName>
    <definedName name="Total" localSheetId="5">#REF!</definedName>
    <definedName name="Total" localSheetId="6">#REF!</definedName>
    <definedName name="Total" localSheetId="4">#REF!</definedName>
    <definedName name="Total">#REF!</definedName>
    <definedName name="Total1" localSheetId="0">#REF!</definedName>
    <definedName name="Total1" localSheetId="5">#REF!</definedName>
    <definedName name="Total1" localSheetId="6">#REF!</definedName>
    <definedName name="Total1" localSheetId="4">#REF!</definedName>
    <definedName name="Total1">#REF!</definedName>
    <definedName name="Total2" localSheetId="0">#REF!</definedName>
    <definedName name="Total2" localSheetId="5">#REF!</definedName>
    <definedName name="Total2" localSheetId="6">#REF!</definedName>
    <definedName name="Total2" localSheetId="4">#REF!</definedName>
    <definedName name="Total2">#REF!</definedName>
    <definedName name="Total3" localSheetId="0">#REF!</definedName>
    <definedName name="Total3" localSheetId="5">#REF!</definedName>
    <definedName name="Total3" localSheetId="6">#REF!</definedName>
    <definedName name="Total3" localSheetId="4">#REF!</definedName>
    <definedName name="Total3">#REF!</definedName>
    <definedName name="Total4" localSheetId="0">#REF!</definedName>
    <definedName name="Total4" localSheetId="5">#REF!</definedName>
    <definedName name="Total4" localSheetId="6">#REF!</definedName>
    <definedName name="Total4" localSheetId="4">#REF!</definedName>
    <definedName name="Total4">#REF!</definedName>
    <definedName name="yhjuikj65412147" localSheetId="0">#REF!</definedName>
    <definedName name="yhjuikj65412147" localSheetId="5">#REF!</definedName>
    <definedName name="yhjuikj65412147" localSheetId="6">#REF!</definedName>
    <definedName name="yhjuikj65412147" localSheetId="4">#REF!</definedName>
    <definedName name="yhjuikj65412147">#REF!</definedName>
    <definedName name="yhyujkiu4785689" localSheetId="0">#REF!</definedName>
    <definedName name="yhyujkiu4785689" localSheetId="5">#REF!</definedName>
    <definedName name="yhyujkiu4785689" localSheetId="6">#REF!</definedName>
    <definedName name="yhyujkiu4785689" localSheetId="4">#REF!</definedName>
    <definedName name="yhyujkiu4785689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6" i="9" l="1"/>
  <c r="F126" i="9" s="1"/>
  <c r="F101" i="9"/>
  <c r="F40" i="9"/>
  <c r="F41" i="9"/>
  <c r="F36" i="9"/>
  <c r="F37" i="9" s="1"/>
  <c r="F32" i="9"/>
  <c r="F28" i="9"/>
  <c r="F43" i="9" l="1"/>
  <c r="F42" i="9"/>
  <c r="F39" i="9"/>
  <c r="F38" i="9"/>
  <c r="H49" i="6"/>
  <c r="M50" i="6" s="1"/>
  <c r="L116" i="1" l="1"/>
  <c r="F32" i="10" l="1"/>
  <c r="F31" i="10"/>
  <c r="C31" i="10"/>
  <c r="F30" i="10"/>
  <c r="F29" i="10"/>
  <c r="H116" i="1" l="1"/>
  <c r="M117" i="1" s="1"/>
  <c r="F47" i="1"/>
  <c r="F46" i="1"/>
  <c r="F45" i="1"/>
  <c r="F44" i="1"/>
  <c r="F43" i="1"/>
  <c r="M49" i="6" l="1"/>
  <c r="M51" i="6" s="1"/>
  <c r="L49" i="6"/>
  <c r="J49" i="6"/>
  <c r="L5" i="6"/>
  <c r="F94" i="9" l="1"/>
  <c r="F93" i="9"/>
  <c r="F92" i="9"/>
  <c r="F52" i="9" l="1"/>
  <c r="F51" i="9"/>
  <c r="F50" i="9"/>
  <c r="F49" i="9"/>
  <c r="C19" i="9"/>
  <c r="F31" i="6" l="1"/>
  <c r="E35" i="6"/>
  <c r="E34" i="6"/>
  <c r="E33" i="6"/>
  <c r="F45" i="6" l="1"/>
  <c r="F44" i="6"/>
  <c r="C44" i="6"/>
  <c r="F43" i="6"/>
  <c r="F42" i="6"/>
  <c r="C39" i="6"/>
  <c r="F40" i="6"/>
  <c r="F39" i="6"/>
  <c r="F38" i="6"/>
  <c r="F37" i="6"/>
  <c r="F15" i="6" l="1"/>
  <c r="F14" i="6"/>
  <c r="F13" i="6"/>
  <c r="F12" i="6"/>
  <c r="F20" i="6"/>
  <c r="F19" i="6"/>
  <c r="F18" i="6"/>
  <c r="F17" i="6"/>
  <c r="F25" i="6"/>
  <c r="F24" i="6"/>
  <c r="F23" i="6"/>
  <c r="F22" i="6"/>
  <c r="F30" i="6"/>
  <c r="F29" i="6"/>
  <c r="F28" i="6"/>
  <c r="F27" i="6"/>
  <c r="F98" i="1" l="1"/>
  <c r="F110" i="1" s="1"/>
  <c r="F107" i="1" s="1"/>
  <c r="F81" i="1"/>
  <c r="F97" i="1"/>
  <c r="F96" i="1"/>
  <c r="F95" i="1"/>
  <c r="F94" i="1"/>
  <c r="F93" i="1"/>
  <c r="F35" i="6" l="1"/>
  <c r="F33" i="6"/>
  <c r="F34" i="6"/>
  <c r="F32" i="6"/>
  <c r="F86" i="1"/>
  <c r="F17" i="1" l="1"/>
  <c r="F16" i="1"/>
  <c r="F100" i="9" l="1"/>
  <c r="F99" i="9"/>
  <c r="F98" i="9"/>
  <c r="F97" i="9"/>
  <c r="F16" i="3" l="1"/>
  <c r="G16" i="3"/>
  <c r="F57" i="10"/>
  <c r="F56" i="10"/>
  <c r="F55" i="10"/>
  <c r="F52" i="10"/>
  <c r="F51" i="10"/>
  <c r="F50" i="10"/>
  <c r="F49" i="10"/>
  <c r="F47" i="10"/>
  <c r="F46" i="10"/>
  <c r="F45" i="10"/>
  <c r="F44" i="10"/>
  <c r="F42" i="10"/>
  <c r="F41" i="10"/>
  <c r="F40" i="10"/>
  <c r="F39" i="10"/>
  <c r="F36" i="10"/>
  <c r="F35" i="10"/>
  <c r="F34" i="10"/>
  <c r="F27" i="10"/>
  <c r="F26" i="10"/>
  <c r="F25" i="10"/>
  <c r="F24" i="10"/>
  <c r="F21" i="10"/>
  <c r="F20" i="10"/>
  <c r="F19" i="10"/>
  <c r="F17" i="10"/>
  <c r="F16" i="10"/>
  <c r="F15" i="10"/>
  <c r="F14" i="10"/>
  <c r="F155" i="9"/>
  <c r="C155" i="9"/>
  <c r="F154" i="9"/>
  <c r="F153" i="9"/>
  <c r="F152" i="9"/>
  <c r="F160" i="9"/>
  <c r="C160" i="9"/>
  <c r="F159" i="9"/>
  <c r="F158" i="9"/>
  <c r="F157" i="9"/>
  <c r="F150" i="9"/>
  <c r="C150" i="9"/>
  <c r="F149" i="9"/>
  <c r="F148" i="9"/>
  <c r="F147" i="9"/>
  <c r="F145" i="9"/>
  <c r="F144" i="9"/>
  <c r="F143" i="9"/>
  <c r="F142" i="9"/>
  <c r="F140" i="9"/>
  <c r="F139" i="9"/>
  <c r="F138" i="9"/>
  <c r="F135" i="9"/>
  <c r="F134" i="9"/>
  <c r="F133" i="9"/>
  <c r="F132" i="9"/>
  <c r="F125" i="9"/>
  <c r="F124" i="9"/>
  <c r="F123" i="9"/>
  <c r="F122" i="9"/>
  <c r="F115" i="9"/>
  <c r="F114" i="9"/>
  <c r="F113" i="9"/>
  <c r="F112" i="9"/>
  <c r="F110" i="9"/>
  <c r="F109" i="9"/>
  <c r="C109" i="9"/>
  <c r="F108" i="9"/>
  <c r="F107" i="9"/>
  <c r="F105" i="9"/>
  <c r="F104" i="9"/>
  <c r="C104" i="9"/>
  <c r="F103" i="9"/>
  <c r="F102" i="9"/>
  <c r="F89" i="9"/>
  <c r="F88" i="9"/>
  <c r="F87" i="9"/>
  <c r="F86" i="9"/>
  <c r="F84" i="9"/>
  <c r="F83" i="9"/>
  <c r="F82" i="9"/>
  <c r="F81" i="9"/>
  <c r="F79" i="9"/>
  <c r="F78" i="9"/>
  <c r="F77" i="9"/>
  <c r="F76" i="9"/>
  <c r="F74" i="9"/>
  <c r="F73" i="9"/>
  <c r="F72" i="9"/>
  <c r="F71" i="9"/>
  <c r="F69" i="9"/>
  <c r="F68" i="9"/>
  <c r="F67" i="9"/>
  <c r="F66" i="9"/>
  <c r="F64" i="9"/>
  <c r="F63" i="9"/>
  <c r="F62" i="9"/>
  <c r="F61" i="9"/>
  <c r="F47" i="9"/>
  <c r="F46" i="9"/>
  <c r="F45" i="9"/>
  <c r="F35" i="9"/>
  <c r="F34" i="9"/>
  <c r="F33" i="9"/>
  <c r="F31" i="9"/>
  <c r="F30" i="9"/>
  <c r="F29" i="9"/>
  <c r="F27" i="9"/>
  <c r="F26" i="9"/>
  <c r="F25" i="9"/>
  <c r="F23" i="9"/>
  <c r="F22" i="9"/>
  <c r="F21" i="9"/>
  <c r="F19" i="9"/>
  <c r="F17" i="9"/>
  <c r="F16" i="9"/>
  <c r="F119" i="9" l="1"/>
  <c r="F120" i="9"/>
  <c r="F118" i="9"/>
  <c r="F117" i="9"/>
  <c r="L7" i="10" l="1"/>
  <c r="F128" i="9"/>
  <c r="F129" i="9"/>
  <c r="F127" i="9"/>
  <c r="F130" i="9"/>
  <c r="L6" i="10" l="1"/>
  <c r="M52" i="6" l="1"/>
  <c r="M53" i="6" s="1"/>
  <c r="M54" i="6" s="1"/>
  <c r="M55" i="6" s="1"/>
  <c r="L7" i="9"/>
  <c r="L4" i="6" l="1"/>
  <c r="L6" i="9"/>
  <c r="F109" i="1" l="1"/>
  <c r="F108" i="1"/>
  <c r="E32" i="1"/>
  <c r="F32" i="1" s="1"/>
  <c r="E31" i="1"/>
  <c r="F31" i="1" s="1"/>
  <c r="F28" i="1" l="1"/>
  <c r="F26" i="1"/>
  <c r="F25" i="1"/>
  <c r="F21" i="1"/>
  <c r="F36" i="1" s="1"/>
  <c r="F20" i="1"/>
  <c r="F19" i="1"/>
  <c r="F29" i="1" l="1"/>
  <c r="F22" i="1"/>
  <c r="F23" i="1"/>
  <c r="F34" i="1" l="1"/>
  <c r="F35" i="1"/>
  <c r="F82" i="1" l="1"/>
  <c r="E83" i="1"/>
  <c r="E84" i="1"/>
  <c r="E85" i="1"/>
  <c r="F85" i="1" l="1"/>
  <c r="F83" i="1"/>
  <c r="F84" i="1"/>
  <c r="F115" i="1" l="1"/>
  <c r="F105" i="1"/>
  <c r="F104" i="1"/>
  <c r="F103" i="1"/>
  <c r="E102" i="1"/>
  <c r="F102" i="1" s="1"/>
  <c r="F101" i="1"/>
  <c r="F100" i="1"/>
  <c r="F99" i="1"/>
  <c r="F91" i="1"/>
  <c r="F90" i="1"/>
  <c r="F89" i="1"/>
  <c r="F88" i="1"/>
  <c r="F87" i="1"/>
  <c r="F80" i="1"/>
  <c r="F79" i="1"/>
  <c r="F78" i="1"/>
  <c r="F77" i="1"/>
  <c r="F73" i="1"/>
  <c r="F69" i="1"/>
  <c r="F61" i="1"/>
  <c r="F60" i="1"/>
  <c r="F59" i="1"/>
  <c r="F58" i="1"/>
  <c r="F57" i="1"/>
  <c r="F56" i="1"/>
  <c r="F55" i="1"/>
  <c r="F54" i="1"/>
  <c r="F52" i="1"/>
  <c r="F51" i="1"/>
  <c r="F50" i="1"/>
  <c r="F49" i="1"/>
  <c r="F14" i="1"/>
  <c r="F13" i="1"/>
  <c r="L11" i="1"/>
  <c r="H11" i="1"/>
  <c r="J11" i="1"/>
  <c r="M11" i="1" l="1"/>
  <c r="F66" i="1"/>
  <c r="F72" i="1"/>
  <c r="F114" i="1"/>
  <c r="F63" i="1"/>
  <c r="F67" i="1"/>
  <c r="F71" i="1"/>
  <c r="F75" i="1"/>
  <c r="F113" i="1"/>
  <c r="F64" i="1"/>
  <c r="F68" i="1"/>
  <c r="F74" i="1"/>
  <c r="F112" i="1"/>
  <c r="F65" i="1"/>
  <c r="F111" i="1"/>
  <c r="F40" i="1" l="1"/>
  <c r="F38" i="1"/>
  <c r="F37" i="1"/>
  <c r="F39" i="1" l="1"/>
  <c r="J116" i="1" l="1"/>
  <c r="L5" i="1" l="1"/>
  <c r="M116" i="1"/>
  <c r="M118" i="1" l="1"/>
  <c r="M119" i="1" s="1"/>
  <c r="M120" i="1" s="1"/>
  <c r="M121" i="1" s="1"/>
  <c r="M122" i="1" l="1"/>
  <c r="L4" i="1" s="1"/>
</calcChain>
</file>

<file path=xl/sharedStrings.xml><?xml version="1.0" encoding="utf-8"?>
<sst xmlns="http://schemas.openxmlformats.org/spreadsheetml/2006/main" count="1003" uniqueCount="356">
  <si>
    <t xml:space="preserve">saremonto samuSaoebi </t>
  </si>
  <si>
    <t xml:space="preserve">safuZveli: proeqti                               </t>
  </si>
  <si>
    <t xml:space="preserve">saxarjTaRricxvo Rirebuleba </t>
  </si>
  <si>
    <t>Sedgenilia 2024 wlis II kv. mimdinare fasebSi</t>
  </si>
  <si>
    <t xml:space="preserve"> maT Soris xelfasi</t>
  </si>
  <si>
    <t>#</t>
  </si>
  <si>
    <t>s a m u S a o</t>
  </si>
  <si>
    <t xml:space="preserve">   normatiuli</t>
  </si>
  <si>
    <t xml:space="preserve">   xelfasi</t>
  </si>
  <si>
    <t>masala</t>
  </si>
  <si>
    <t>manqana-meqanizmebi</t>
  </si>
  <si>
    <t>jami</t>
  </si>
  <si>
    <t xml:space="preserve">     resursi</t>
  </si>
  <si>
    <t>ganz.</t>
  </si>
  <si>
    <t>erT.</t>
  </si>
  <si>
    <t>sul</t>
  </si>
  <si>
    <t>sademontaJo samuSaoebi</t>
  </si>
  <si>
    <t>m2</t>
  </si>
  <si>
    <t xml:space="preserve">Sromis danaxarji </t>
  </si>
  <si>
    <t>k/sT</t>
  </si>
  <si>
    <t xml:space="preserve">meqanizmebi </t>
  </si>
  <si>
    <t>lari</t>
  </si>
  <si>
    <t>46-32-3</t>
  </si>
  <si>
    <r>
      <t>m</t>
    </r>
    <r>
      <rPr>
        <b/>
        <vertAlign val="superscript"/>
        <sz val="11"/>
        <rFont val="AcadNusx"/>
      </rPr>
      <t>2</t>
    </r>
  </si>
  <si>
    <t>Sromis xarji</t>
  </si>
  <si>
    <t>manqanebi</t>
  </si>
  <si>
    <t>sxva xarjebi</t>
  </si>
  <si>
    <t>kv.m.</t>
  </si>
  <si>
    <t>SromiTi resursebi</t>
  </si>
  <si>
    <t>kac/sT</t>
  </si>
  <si>
    <t>ВЗЕР-88    21-87</t>
  </si>
  <si>
    <t xml:space="preserve">teritoriis gasufTaveba samSeneblo  nagvisgan </t>
  </si>
  <si>
    <t>tona</t>
  </si>
  <si>
    <t>e1-22</t>
  </si>
  <si>
    <t xml:space="preserve">  samSeneblo nagvis datvirTva xeliT avtoTviTmclelebze    </t>
  </si>
  <si>
    <t>tn</t>
  </si>
  <si>
    <t>Sromis danaxarjebi</t>
  </si>
  <si>
    <t>srf2024-IIkv</t>
  </si>
  <si>
    <t xml:space="preserve">samSeneblo nagvis transportireba 25km-ze  </t>
  </si>
  <si>
    <t>samontaJo samuSaoebi</t>
  </si>
  <si>
    <t>amwe saavtomobilo  3t</t>
  </si>
  <si>
    <t>m/sT</t>
  </si>
  <si>
    <t>eleqtrojalambari 3t</t>
  </si>
  <si>
    <t>10-20-1gam</t>
  </si>
  <si>
    <t xml:space="preserve"> `m.d.f.~-is  karebis mowyoba (rkina-kaveuliT)</t>
  </si>
  <si>
    <t>4 p.88</t>
  </si>
  <si>
    <t>`m.d.f~-is karis bloki (rkina-kaveuliT)</t>
  </si>
  <si>
    <r>
      <t>m</t>
    </r>
    <r>
      <rPr>
        <b/>
        <vertAlign val="superscript"/>
        <sz val="10"/>
        <rFont val="AcadNusx"/>
      </rPr>
      <t>2</t>
    </r>
  </si>
  <si>
    <r>
      <t>m</t>
    </r>
    <r>
      <rPr>
        <vertAlign val="superscript"/>
        <sz val="10"/>
        <rFont val="AcadNusx"/>
      </rPr>
      <t>2</t>
    </r>
  </si>
  <si>
    <t>kompl.</t>
  </si>
  <si>
    <t>pr</t>
  </si>
  <si>
    <t>kg</t>
  </si>
  <si>
    <t>sabazro</t>
  </si>
  <si>
    <t xml:space="preserve">SromiTi resursebi </t>
  </si>
  <si>
    <t>10-60-1</t>
  </si>
  <si>
    <t>TabaSirmuyaos tixrebis mowyoba  Cveulebrivi TabaSirmuyaos filebiT  (qvabambis saizolacio SriT sisq.75mm)</t>
  </si>
  <si>
    <t>srf 9.1p28</t>
  </si>
  <si>
    <r>
      <t>CW-</t>
    </r>
    <r>
      <rPr>
        <sz val="11"/>
        <rFont val="AcadNusx"/>
      </rPr>
      <t>profili</t>
    </r>
  </si>
  <si>
    <t>g.m</t>
  </si>
  <si>
    <t>srf 9.1p32</t>
  </si>
  <si>
    <r>
      <t>UW-</t>
    </r>
    <r>
      <rPr>
        <sz val="11"/>
        <rFont val="AcadNusx"/>
      </rPr>
      <t>profili</t>
    </r>
  </si>
  <si>
    <t>srf 9.1p1</t>
  </si>
  <si>
    <t>Cveulebrivi  TabaSirmuyaos fila sisq. 12,5mm</t>
  </si>
  <si>
    <r>
      <t>m</t>
    </r>
    <r>
      <rPr>
        <vertAlign val="superscript"/>
        <sz val="11"/>
        <rFont val="AcadNusx"/>
      </rPr>
      <t>2</t>
    </r>
  </si>
  <si>
    <t>qvabamba saizolacio sisq. 75mm</t>
  </si>
  <si>
    <t>saWreli diubeli,Surupi,samagri</t>
  </si>
  <si>
    <t>c</t>
  </si>
  <si>
    <t>15-168-7.</t>
  </si>
  <si>
    <t>kv.m</t>
  </si>
  <si>
    <t>3.4 p.45</t>
  </si>
  <si>
    <t>saRebavi wyalemylsiis</t>
  </si>
  <si>
    <t>3.4 p.74</t>
  </si>
  <si>
    <t>safiTxni</t>
  </si>
  <si>
    <t>3.1 p223</t>
  </si>
  <si>
    <t>vzer 5-52</t>
  </si>
  <si>
    <t>plintusis mowyoba 70 mm</t>
  </si>
  <si>
    <t>grZ.m.</t>
  </si>
  <si>
    <t>plintusi sim. 70mm</t>
  </si>
  <si>
    <t>m</t>
  </si>
  <si>
    <t>lursmani</t>
  </si>
  <si>
    <t xml:space="preserve">manqanebi </t>
  </si>
  <si>
    <t>11-30-7.</t>
  </si>
  <si>
    <t>3.1p344</t>
  </si>
  <si>
    <t xml:space="preserve">webocementi </t>
  </si>
  <si>
    <t xml:space="preserve"> keramogranitis filebis (xaoiani zedapiriT) dageba  iatakze  webocementze</t>
  </si>
  <si>
    <t>keramogranitis filebis Rirebuleba</t>
  </si>
  <si>
    <t xml:space="preserve">  10-56-1</t>
  </si>
  <si>
    <t>Sekiduli Weris mowyoba TabaSir-muyaos Cveulebrivi filebiT</t>
  </si>
  <si>
    <t xml:space="preserve">Sromis danaxarjebi </t>
  </si>
  <si>
    <t>sxva manqana</t>
  </si>
  <si>
    <t>9,1 p.19</t>
  </si>
  <si>
    <r>
      <t>CD-</t>
    </r>
    <r>
      <rPr>
        <sz val="10"/>
        <rFont val="AcadNusx"/>
      </rPr>
      <t>profili</t>
    </r>
  </si>
  <si>
    <t>9,1 p.48</t>
  </si>
  <si>
    <r>
      <t>CD-</t>
    </r>
    <r>
      <rPr>
        <sz val="10"/>
        <rFont val="AcadNusx"/>
      </rPr>
      <t>profilis gadasabmelebi da sxva</t>
    </r>
  </si>
  <si>
    <t>cali</t>
  </si>
  <si>
    <t>9,1-1</t>
  </si>
  <si>
    <t>TabaSirmuyaos fila  sisq. 12,5mm</t>
  </si>
  <si>
    <t>1.11p15</t>
  </si>
  <si>
    <t>15-168-8</t>
  </si>
  <si>
    <t xml:space="preserve">Weris SeRebva wyalemulsiuri saRebaviT </t>
  </si>
  <si>
    <t>wyalemulsiuri saRebavi</t>
  </si>
  <si>
    <t>webovan-zeTovani safiTxni</t>
  </si>
  <si>
    <t xml:space="preserve"> jami </t>
  </si>
  <si>
    <t>satransporto xarjebi masalebze</t>
  </si>
  <si>
    <t>zednadebi xarjebi</t>
  </si>
  <si>
    <t>jami:</t>
  </si>
  <si>
    <t xml:space="preserve">gegmiuri mogeba </t>
  </si>
  <si>
    <t xml:space="preserve"> lari</t>
  </si>
  <si>
    <t>sxva masala</t>
  </si>
  <si>
    <t>34-59-1,34-61-5</t>
  </si>
  <si>
    <t>danarCeni xarjebi</t>
  </si>
  <si>
    <t>safuZveli</t>
  </si>
  <si>
    <t>lokalur-resursuli xarjTaRricxva #1</t>
  </si>
  <si>
    <t>daamuSava:</t>
  </si>
  <si>
    <t>/l.meqvabiSvili/</t>
  </si>
  <si>
    <t>kodi0625</t>
  </si>
  <si>
    <t>srf12.p.35</t>
  </si>
  <si>
    <t>srf 3.2p62</t>
  </si>
  <si>
    <r>
      <t>UD-</t>
    </r>
    <r>
      <rPr>
        <sz val="11"/>
        <rFont val="AcadNusx"/>
      </rPr>
      <t>profili</t>
    </r>
  </si>
  <si>
    <t>srf 9.1p24</t>
  </si>
  <si>
    <t>srf4p.115</t>
  </si>
  <si>
    <t>srf1.11p2</t>
  </si>
  <si>
    <t>11-8-1;11-8-2</t>
  </si>
  <si>
    <t>3.1 p.385</t>
  </si>
  <si>
    <t>kub.m.</t>
  </si>
  <si>
    <t xml:space="preserve">iatakze qv/cementis xsnaris moWimva sisq. 50 mm </t>
  </si>
  <si>
    <t>qv/cementis xsnari 2,04+0,51X6=</t>
  </si>
  <si>
    <t>manqanebi 0,95+0,23X6=</t>
  </si>
  <si>
    <t>arsebuli mdf karis demontaJi da dasawyobeba</t>
  </si>
  <si>
    <t xml:space="preserve">46-27-6 </t>
  </si>
  <si>
    <t>46-31-2</t>
  </si>
  <si>
    <t>arsebuli iatakidan keramikuli filebis  moxsna</t>
  </si>
  <si>
    <t>46-30-1</t>
  </si>
  <si>
    <t>arsebuli qviSa-cementis moWimvis  moxsna</t>
  </si>
  <si>
    <t>46-30-3</t>
  </si>
  <si>
    <t>46-26-4</t>
  </si>
  <si>
    <t>TabaSirmuyaos kedlebis demontaJi</t>
  </si>
  <si>
    <t>k=0.4</t>
  </si>
  <si>
    <t xml:space="preserve">Sromis danaxarjebi  </t>
  </si>
  <si>
    <t>8-612-7.</t>
  </si>
  <si>
    <t>Sida qselis yuTis demontaJi</t>
  </si>
  <si>
    <t>ВЗЕР-88  14-540 gamoy.</t>
  </si>
  <si>
    <t xml:space="preserve">Weris dagruntva </t>
  </si>
  <si>
    <t>srf3.4p100</t>
  </si>
  <si>
    <t>sagrunti interieris</t>
  </si>
  <si>
    <t xml:space="preserve">kedlebis  SefiTxvna da SeRebva </t>
  </si>
  <si>
    <t>განმარტებითი ბარათი</t>
  </si>
  <si>
    <t xml:space="preserve">  ხარჯთაღრიცხვაში გამოყენებული სამშენებლო სამუშაოების მოცულობები აღებულია პროექტზე დაყრდნობით. სახარჯთაღიცხვო ღირებულებას საფუძვლად უდევს საქართველოს პრემიერ-მინისტრის 2014 წლის 14 იანვრის ბრძანება #52, `საქართველოს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შესახებ~,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წესები. ასევე გათვალისწინებულია საქართველოს მთავრობის 2014 წ. 14.01 დადგენილება #55 `სამშენებლო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წესის~ დამტკიცების შესახებ და 2016 წ. 27 ოქტომბრის დადგენილება # 481 შეტანილი ცვლილებების შესახებ. გაუთვალისწინებელი ხარჯების ოდენობაა 3%</t>
  </si>
  <si>
    <t xml:space="preserve">  ხარჯთაღიცხვაში გამოყენებული სამშენებლო მასალების ღირებულებები, შრომის დანახარჯებისა (კაც/სთ) და მანქანა-მექანიზმების (მანქ/სთ) ღირებულებებში კი გათვალისწინებულია მშენებლობის შემფასებელთა კავშირის მიერ გამოცემული 2024 წლის მეთოდური მითითებები და 2024 წლის II კვარტლის სამშენებლო რესურსული ფასების კრებულის მიხედვით</t>
  </si>
  <si>
    <t>ნაკრები ხარჯთაღრიცხვა</t>
  </si>
  <si>
    <t>შედგენილია საბაზისო ნორმებით, მიმდინარე ფასებში 2024 წლის II კვარტლის დონეზე</t>
  </si>
  <si>
    <t xml:space="preserve"> N</t>
  </si>
  <si>
    <t>ხარჯთაღრიცხვის N</t>
  </si>
  <si>
    <t xml:space="preserve"> ხარჯთაღრიცხვის დასახელება</t>
  </si>
  <si>
    <t>სამშენებლო სამუშაოები</t>
  </si>
  <si>
    <t xml:space="preserve">სამონტაჟო სამუშაოები </t>
  </si>
  <si>
    <t>მოწყობილობა</t>
  </si>
  <si>
    <t>სხვადასხვა ხარჯები</t>
  </si>
  <si>
    <t>სულ</t>
  </si>
  <si>
    <t>ხარჯთ. N1</t>
  </si>
  <si>
    <t>ინტერიერი</t>
  </si>
  <si>
    <t>ხარჯთ. N2</t>
  </si>
  <si>
    <t>დროებითი  შენობა–ნაგებობები СНиП  4.09-91' СНиП IV-9-84) 1,5% (მ. შ. 15% -ის  უკან დაბრუნება)  1.28%</t>
  </si>
  <si>
    <t>ჯამი</t>
  </si>
  <si>
    <t>გაუთვალისწინებელი ხარჯები 3%</t>
  </si>
  <si>
    <t>დაგროვილი საპენსიო გადასახადი (ხელფასიდან) 2%</t>
  </si>
  <si>
    <t>დ.ღ.გ.   18%</t>
  </si>
  <si>
    <t>სულ ხარჯთაღიცხვით</t>
  </si>
  <si>
    <t>lokalur-resursuli xarjTaRricxva #2</t>
  </si>
  <si>
    <t>დაამუშავა:</t>
  </si>
  <si>
    <t>grZ.m</t>
  </si>
  <si>
    <t xml:space="preserve">sxva manqana </t>
  </si>
  <si>
    <t>masala:</t>
  </si>
  <si>
    <t>x a r j T a R r i c x v a</t>
  </si>
  <si>
    <t>Sedgenilia 2024 wlis mimdinare fasebSi</t>
  </si>
  <si>
    <t>Tbilisi _ 2024 weli</t>
  </si>
  <si>
    <t>proeq.</t>
  </si>
  <si>
    <t>1</t>
  </si>
  <si>
    <t>zednadebi xarjebi  montaJze</t>
  </si>
  <si>
    <t>8 %</t>
  </si>
  <si>
    <t xml:space="preserve">safuZveli: proeqti                        </t>
  </si>
  <si>
    <t xml:space="preserve">     masala</t>
  </si>
  <si>
    <t>safuZ-</t>
  </si>
  <si>
    <t>veli</t>
  </si>
  <si>
    <t>gegmiuri mogeba</t>
  </si>
  <si>
    <t>Seadgina :</t>
  </si>
  <si>
    <t>lokalur - resursuli xarjTaRricxva #5</t>
  </si>
  <si>
    <t>eleqtro-samontaJo samuSaoebi</t>
  </si>
  <si>
    <t>el.gamanawilebeli farebi</t>
  </si>
  <si>
    <r>
      <t>el.fari -</t>
    </r>
    <r>
      <rPr>
        <b/>
        <sz val="10"/>
        <rFont val="Times New Roman"/>
        <family val="1"/>
        <charset val="204"/>
      </rPr>
      <t xml:space="preserve"> MDB</t>
    </r>
  </si>
  <si>
    <t>skce p.1-33</t>
  </si>
  <si>
    <t xml:space="preserve">სნდაწ IV-2-82
21-24-1  </t>
  </si>
  <si>
    <t xml:space="preserve">Sromis xarji </t>
  </si>
  <si>
    <t>მინიატურული ავტ. ამომრთველი MCB C10/6kA</t>
  </si>
  <si>
    <t>10-743-3(gam)</t>
  </si>
  <si>
    <t>kontaqtori 3 kvt 1f</t>
  </si>
  <si>
    <t>7,10p126</t>
  </si>
  <si>
    <t>8-523-4</t>
  </si>
  <si>
    <t>proeqt.</t>
  </si>
  <si>
    <t>კომპლ</t>
  </si>
  <si>
    <t>3ფაზა ქსელის ინდიკატორი</t>
  </si>
  <si>
    <t>საინდიკაციო ნათურა 220VAC ფარის კარში სამონტაჟო</t>
  </si>
  <si>
    <t>ც</t>
  </si>
  <si>
    <t>ON/OFF ორპოზიციანი სატრიალო ჩამრთველი, ფარზე გარედან</t>
  </si>
  <si>
    <t xml:space="preserve">C კლასის გადაძაბვის განმუხტველი  3P+NPE TNS ქსელისთვის, დამცავი ამომრთველით კომპლექტში </t>
  </si>
  <si>
    <t>ფარის კარში სამონტაჟო მულტიმეტრი, (A, V, Hz, Pf, kW, kVA, kWh)</t>
  </si>
  <si>
    <t>kabelebi</t>
  </si>
  <si>
    <t>8-402-2</t>
  </si>
  <si>
    <t>უჰალოგენო ცეცხლმედეგი სპილენძის კაბელი N2XH CU 2X1.5მმ</t>
  </si>
  <si>
    <t>7.3p120</t>
  </si>
  <si>
    <t>უჰალოგენო ცეცხლმედეგი სპილენძის კაბელი N2XH CU 3X1.5მმ</t>
  </si>
  <si>
    <t>7.3p123</t>
  </si>
  <si>
    <t>უჰალოგენო ცეცხლმედეგი სპილენძის კაბელი N2XH CU 3X2.5მმ</t>
  </si>
  <si>
    <t>7.3p124</t>
  </si>
  <si>
    <t>უჰალოგენო ცეცხლმედეგი სპილენძის კაბელი N2XH CU 5X16მმ</t>
  </si>
  <si>
    <t>7.3p139</t>
  </si>
  <si>
    <t>agregatebi:</t>
  </si>
  <si>
    <t>materialuri resursi</t>
  </si>
  <si>
    <t>10-116-2</t>
  </si>
  <si>
    <t>ganaTebis furnitura:</t>
  </si>
  <si>
    <t>8-599-2</t>
  </si>
  <si>
    <t>srf7.12-p163</t>
  </si>
  <si>
    <t>8-604-1</t>
  </si>
  <si>
    <t>srf11p.75</t>
  </si>
  <si>
    <t>8-591-8</t>
  </si>
  <si>
    <t xml:space="preserve"> saStefselo rozetebi sampolusiani </t>
  </si>
  <si>
    <t>srf7,12p201</t>
  </si>
  <si>
    <t>saStefselo rozetebis Rirebuleba 16a</t>
  </si>
  <si>
    <t>8-591-3</t>
  </si>
  <si>
    <t>CamrTvelebis montaJi erklaviSianis</t>
  </si>
  <si>
    <t>srf7,12p218</t>
  </si>
  <si>
    <t>erklaviSiani CamrTvelebis Rirebuleba</t>
  </si>
  <si>
    <t>samontaJo kolofi</t>
  </si>
  <si>
    <t>srf 7,12-368</t>
  </si>
  <si>
    <t>samontaJo kolofis Rirebuleba</t>
  </si>
  <si>
    <t>gamanawilebeli kolofi faruli gayvanilobis</t>
  </si>
  <si>
    <t>srf 7,12-370</t>
  </si>
  <si>
    <t>samontaJo masalebi:</t>
  </si>
  <si>
    <t>8-417-1</t>
  </si>
  <si>
    <t>plastmasis sainstalacio gofra mili Ø20mm</t>
  </si>
  <si>
    <t>srf7,12-297</t>
  </si>
  <si>
    <t>plastmasis sainstalacio mili Ø20mm</t>
  </si>
  <si>
    <t>8-147-17</t>
  </si>
  <si>
    <t>liTonis perforirebuli sakabelo arxi 100X50mm, samagriT yvela saWiro aqsesuariT</t>
  </si>
  <si>
    <t>liTonis perforirebuli sakabelo arxi 150X50mm, samagriT yvela saWiro aqsesuariT</t>
  </si>
  <si>
    <t>liTonis perforirebuli sakabelo arxi 300X50mm, samagriT yvela saWiro aqsesuariT</t>
  </si>
  <si>
    <t>xarjTaRricxva #6</t>
  </si>
  <si>
    <t>susti denebi</t>
  </si>
  <si>
    <t xml:space="preserve">   masala</t>
  </si>
  <si>
    <t xml:space="preserve">     xelfasi</t>
  </si>
  <si>
    <t>9</t>
  </si>
  <si>
    <t>10-972-2</t>
  </si>
  <si>
    <r>
      <t xml:space="preserve">19" sakomunikacio karada </t>
    </r>
    <r>
      <rPr>
        <b/>
        <sz val="10"/>
        <color indexed="8"/>
        <rFont val="Arial"/>
        <family val="2"/>
        <charset val="204"/>
      </rPr>
      <t>RACK 22U</t>
    </r>
    <r>
      <rPr>
        <b/>
        <sz val="10"/>
        <color indexed="8"/>
        <rFont val="AcadNusx"/>
      </rPr>
      <t xml:space="preserve"> </t>
    </r>
  </si>
  <si>
    <t>სრფ8.1პ5</t>
  </si>
  <si>
    <r>
      <t xml:space="preserve">19" sakomunikacio karada </t>
    </r>
    <r>
      <rPr>
        <sz val="10"/>
        <color indexed="8"/>
        <rFont val="Arial"/>
        <family val="2"/>
        <charset val="204"/>
      </rPr>
      <t>RACK 22U</t>
    </r>
    <r>
      <rPr>
        <sz val="10"/>
        <color indexed="8"/>
        <rFont val="AcadNusx"/>
      </rPr>
      <t xml:space="preserve"> </t>
    </r>
  </si>
  <si>
    <t>უწყვეტი კვების წყარო Smart online UPS 3 kVA</t>
  </si>
  <si>
    <t>9.p75</t>
  </si>
  <si>
    <r>
      <t>rekSi Casayenebeli denis gamanawilebeli</t>
    </r>
    <r>
      <rPr>
        <b/>
        <sz val="10"/>
        <color indexed="8"/>
        <rFont val="Arial"/>
        <family val="2"/>
        <charset val="204"/>
      </rPr>
      <t xml:space="preserve"> PDU 8 </t>
    </r>
    <r>
      <rPr>
        <b/>
        <sz val="10"/>
        <color indexed="8"/>
        <rFont val="AcadNusx"/>
      </rPr>
      <t>portiT</t>
    </r>
  </si>
  <si>
    <t>srf8.1. p5</t>
  </si>
  <si>
    <t>10-489-1</t>
  </si>
  <si>
    <r>
      <t xml:space="preserve">paCpaneli </t>
    </r>
    <r>
      <rPr>
        <b/>
        <sz val="10"/>
        <color indexed="8"/>
        <rFont val="Arial"/>
        <family val="2"/>
        <charset val="204"/>
      </rPr>
      <t>24</t>
    </r>
    <r>
      <rPr>
        <b/>
        <sz val="10"/>
        <color indexed="8"/>
        <rFont val="AcadNusx"/>
      </rPr>
      <t xml:space="preserve"> portiani </t>
    </r>
    <r>
      <rPr>
        <b/>
        <sz val="10"/>
        <color indexed="8"/>
        <rFont val="Arial"/>
        <family val="2"/>
        <charset val="204"/>
      </rPr>
      <t xml:space="preserve">Cat 5e </t>
    </r>
  </si>
  <si>
    <t>8.p17</t>
  </si>
  <si>
    <r>
      <t xml:space="preserve">paCpaneli </t>
    </r>
    <r>
      <rPr>
        <sz val="10"/>
        <color indexed="8"/>
        <rFont val="Arial"/>
        <family val="2"/>
        <charset val="204"/>
      </rPr>
      <t>24</t>
    </r>
    <r>
      <rPr>
        <sz val="10"/>
        <color indexed="8"/>
        <rFont val="AcadNusx"/>
      </rPr>
      <t xml:space="preserve"> portiani </t>
    </r>
    <r>
      <rPr>
        <sz val="10"/>
        <color indexed="8"/>
        <rFont val="Arial"/>
        <family val="2"/>
        <charset val="204"/>
      </rPr>
      <t xml:space="preserve">Cat 5e </t>
    </r>
  </si>
  <si>
    <t>8.1-23</t>
  </si>
  <si>
    <r>
      <t xml:space="preserve">paCkordi 0.5m </t>
    </r>
    <r>
      <rPr>
        <b/>
        <sz val="10"/>
        <color indexed="8"/>
        <rFont val="Arial"/>
        <family val="2"/>
      </rPr>
      <t>CAT5</t>
    </r>
  </si>
  <si>
    <t>10-54-4</t>
  </si>
  <si>
    <r>
      <t xml:space="preserve">qselis kabeli </t>
    </r>
    <r>
      <rPr>
        <b/>
        <sz val="10"/>
        <rFont val="Times New Roman"/>
        <family val="1"/>
        <charset val="204"/>
      </rPr>
      <t>F</t>
    </r>
    <r>
      <rPr>
        <b/>
        <sz val="10"/>
        <rFont val="Arial"/>
        <family val="2"/>
        <charset val="204"/>
      </rPr>
      <t>TP cat 6</t>
    </r>
  </si>
  <si>
    <t>7.4p18</t>
  </si>
  <si>
    <r>
      <t>kabeli U</t>
    </r>
    <r>
      <rPr>
        <sz val="10"/>
        <rFont val="Arial"/>
        <family val="2"/>
        <charset val="204"/>
      </rPr>
      <t>FTP cat 6</t>
    </r>
  </si>
  <si>
    <r>
      <t xml:space="preserve">kompiuteris rozeti </t>
    </r>
    <r>
      <rPr>
        <b/>
        <sz val="10"/>
        <color indexed="8"/>
        <rFont val="Arial"/>
        <family val="2"/>
        <charset val="204"/>
      </rPr>
      <t>RJ45</t>
    </r>
    <r>
      <rPr>
        <b/>
        <sz val="10"/>
        <color indexed="8"/>
        <rFont val="AcadNusx"/>
      </rPr>
      <t xml:space="preserve"> (me-</t>
    </r>
    <r>
      <rPr>
        <b/>
        <sz val="10"/>
        <color indexed="8"/>
        <rFont val="Arial"/>
        <family val="2"/>
        <charset val="204"/>
      </rPr>
      <t>6</t>
    </r>
    <r>
      <rPr>
        <b/>
        <sz val="10"/>
        <color indexed="8"/>
        <rFont val="AcadNusx"/>
      </rPr>
      <t xml:space="preserve"> kategoria)</t>
    </r>
  </si>
  <si>
    <t>8.1p49</t>
  </si>
  <si>
    <r>
      <t xml:space="preserve">kompiuteris rozeti </t>
    </r>
    <r>
      <rPr>
        <sz val="10"/>
        <color indexed="8"/>
        <rFont val="Arial"/>
        <family val="2"/>
        <charset val="204"/>
      </rPr>
      <t>RJ45</t>
    </r>
    <r>
      <rPr>
        <sz val="10"/>
        <color indexed="8"/>
        <rFont val="AcadNusx"/>
      </rPr>
      <t xml:space="preserve"> (me-</t>
    </r>
    <r>
      <rPr>
        <sz val="10"/>
        <color indexed="8"/>
        <rFont val="Arial"/>
        <family val="2"/>
        <charset val="204"/>
      </rPr>
      <t>6</t>
    </r>
    <r>
      <rPr>
        <sz val="10"/>
        <color indexed="8"/>
        <rFont val="AcadNusx"/>
      </rPr>
      <t xml:space="preserve"> kategoria)</t>
    </r>
  </si>
  <si>
    <t>ხის ზედაპირზე დამონტაჟო საროზეტო ბლოკში სამონტაჟო კომპიუტერული ქსელის როზეტი  1 x RJ45 Cat6 FTP</t>
  </si>
  <si>
    <t>8P8C ჯეკი Cat.6e FTP კაბელისთვის</t>
  </si>
  <si>
    <t>srf7.10-p.297</t>
  </si>
  <si>
    <t>ხარჯთ. N3</t>
  </si>
  <si>
    <t>ვენტილაცია</t>
  </si>
  <si>
    <t>ხარჯთ. N4</t>
  </si>
  <si>
    <t>გათბობა</t>
  </si>
  <si>
    <t>ხარჯთ. N5</t>
  </si>
  <si>
    <t>ელექტრო-სამონტაჟო სამუშაოები</t>
  </si>
  <si>
    <t>ხარჯთ. N6</t>
  </si>
  <si>
    <t>კომპიუტერული ქსელი</t>
  </si>
  <si>
    <t>srf7.10p36</t>
  </si>
  <si>
    <t>avejze samontaJo sakabelo arxi 40X40</t>
  </si>
  <si>
    <t>srf7.10p331</t>
  </si>
  <si>
    <t>L-03 ჭერის პანელური სანათი 12ვტ 1200ლმ. 1.5სთ ბატარეით  კომპლექტში</t>
  </si>
  <si>
    <r>
      <t>L-02</t>
    </r>
    <r>
      <rPr>
        <b/>
        <sz val="10"/>
        <rFont val="AcadNusx"/>
      </rPr>
      <t xml:space="preserve"> WaRuri</t>
    </r>
    <r>
      <rPr>
        <b/>
        <sz val="10"/>
        <rFont val="Arial Cyr"/>
        <family val="2"/>
        <charset val="204"/>
      </rPr>
      <t xml:space="preserve">  სანათი </t>
    </r>
  </si>
  <si>
    <r>
      <t>L-02</t>
    </r>
    <r>
      <rPr>
        <sz val="10"/>
        <rFont val="AcadNusx"/>
      </rPr>
      <t xml:space="preserve"> WaRuri</t>
    </r>
    <r>
      <rPr>
        <sz val="10"/>
        <rFont val="Arial Cyr"/>
        <family val="2"/>
        <charset val="204"/>
      </rPr>
      <t xml:space="preserve">  სანათი </t>
    </r>
  </si>
  <si>
    <t>qalaqi Tbilisi, aRmaSeneblis xeivani me-16 km. "Tbilisi moli", saqarTvelos bankis filiali.</t>
  </si>
  <si>
    <t xml:space="preserve">      სახარჯთაღრიცხვო ღირებულება </t>
  </si>
  <si>
    <t>arsebuli minis karis demontaJi da dasawyobeba</t>
  </si>
  <si>
    <t>46-32-3(miy)</t>
  </si>
  <si>
    <t xml:space="preserve"> amstrongis Weris demontaJi</t>
  </si>
  <si>
    <t>10</t>
  </si>
  <si>
    <t xml:space="preserve"> kedlebis  SefuTva TabaSirmuyaoTi</t>
  </si>
  <si>
    <t>11-27-7.</t>
  </si>
  <si>
    <t xml:space="preserve">laminirebuli  iatakis kl 33 mowyoba dasagebi RrubeliT </t>
  </si>
  <si>
    <t>4. p.110</t>
  </si>
  <si>
    <t>laminirebuli parketi kl33</t>
  </si>
  <si>
    <t>4. p107</t>
  </si>
  <si>
    <t>laminirebuli parketis dasagebi Rrubeli</t>
  </si>
  <si>
    <t>16-8-1.</t>
  </si>
  <si>
    <t xml:space="preserve">2.2 p7 </t>
  </si>
  <si>
    <t>ფოლადის მილი შეღებილი საშუალო სისქის უნაკერო DN25</t>
  </si>
  <si>
    <t>16-11-2 gam.</t>
  </si>
  <si>
    <t>ზედა გაფრქველის სპრინკლერი</t>
  </si>
  <si>
    <t>ქვედა გაფრქველის სპრინკლერი</t>
  </si>
  <si>
    <t xml:space="preserve">ფხვნილოვანი ცეცხლმარქრი სასერვეროსთვის </t>
  </si>
  <si>
    <t>დამატებითი მასალა</t>
  </si>
  <si>
    <t xml:space="preserve">2.2 p1 </t>
  </si>
  <si>
    <t>2.2 p3</t>
  </si>
  <si>
    <t>2.2 p5</t>
  </si>
  <si>
    <t>srf11.45</t>
  </si>
  <si>
    <t>სრფ11პ7</t>
  </si>
  <si>
    <t>drekadi Slangi sprinklerebisTvis</t>
  </si>
  <si>
    <t>15-164-8</t>
  </si>
  <si>
    <t>srf3,4p37</t>
  </si>
  <si>
    <t>zeTovani saRebavi (gamxsneliT)</t>
  </si>
  <si>
    <t>kg.</t>
  </si>
  <si>
    <t>liTonis milebis  SeRebva zeTovani saRebaviT</t>
  </si>
  <si>
    <t>ფოლადის მილი  საშუალო სისქის უნაკერო DN50</t>
  </si>
  <si>
    <t>ფოლადის მილი  საშუალო სისქის უნაკერო DN40</t>
  </si>
  <si>
    <t>ფოლადის მილი  საშუალო სისქის უნაკერო DN32</t>
  </si>
  <si>
    <t>ფოლადის მილი  საშუალო სისქის უნაკერო DN25</t>
  </si>
  <si>
    <t xml:space="preserve">10/100/1000 mbit 24 პორტიანი  კომუტატორი </t>
  </si>
  <si>
    <t>ელ. კარადა 650х500х220, მეტალის, ზედაპირზე სამონტაჟო, დინ ლარტყით, სამონტაჟო მასალებით კომპლექტში</t>
  </si>
  <si>
    <t>srf7.10p49</t>
  </si>
  <si>
    <t>მინიატურული ავტ. ამომრთველი MCB 1p/C32/6kA</t>
  </si>
  <si>
    <t>srf7.10p34</t>
  </si>
  <si>
    <t>საკლემო ტერმინალი 63ა 4პ</t>
  </si>
  <si>
    <t>დენის ტრანსფორმატორი 63/5 ა</t>
  </si>
  <si>
    <t>უჰალოგენო ცეცხლმედეგი სპილენძის კაბელი N2XH CU 5X4მმ</t>
  </si>
  <si>
    <t>7.3p136</t>
  </si>
  <si>
    <t xml:space="preserve"> ხარძარქრობა</t>
  </si>
  <si>
    <t xml:space="preserve"> ხანძარქრობა</t>
  </si>
  <si>
    <t>arsebuli  iatakis moxsna</t>
  </si>
  <si>
    <t>9-14-5.</t>
  </si>
  <si>
    <t>srf1.13p8</t>
  </si>
  <si>
    <t xml:space="preserve">izoaluminis karis blokis montaJi </t>
  </si>
  <si>
    <t xml:space="preserve">izoaluminis karis blokis Rirebuleba </t>
  </si>
  <si>
    <t>srf8.1. p9</t>
  </si>
  <si>
    <t xml:space="preserve">10/100/1000 mbit 8 პორტიანი  POEკომუტატორი </t>
  </si>
  <si>
    <r>
      <rPr>
        <b/>
        <sz val="10"/>
        <color indexed="8"/>
        <rFont val="AcadNusx"/>
      </rPr>
      <t>uwyveti kvebis wyaro,</t>
    </r>
    <r>
      <rPr>
        <b/>
        <sz val="10"/>
        <color indexed="8"/>
        <rFont val="Arial"/>
        <family val="2"/>
        <charset val="204"/>
      </rPr>
      <t xml:space="preserve">  UPS 20kVA</t>
    </r>
  </si>
  <si>
    <r>
      <rPr>
        <sz val="10"/>
        <color indexed="8"/>
        <rFont val="AcadNusx"/>
      </rPr>
      <t>uwyveti kvebis wyaro,</t>
    </r>
    <r>
      <rPr>
        <sz val="10"/>
        <color indexed="8"/>
        <rFont val="Arial"/>
        <family val="2"/>
        <charset val="204"/>
      </rPr>
      <t xml:space="preserve">  UPS 20kVA</t>
    </r>
  </si>
  <si>
    <t>Sekiduli WerSi sarevizio luqebis mowyoba</t>
  </si>
  <si>
    <t>მინიატურული ავტ. ამომრთველი MCB 3P/C50/6kA</t>
  </si>
  <si>
    <t>დიფერენციალური ავტ. ამომრთველი 2xC16/30mA</t>
  </si>
  <si>
    <t>დიფერენციალური ავტ. ამომრთველი 2xC10/30mA</t>
  </si>
  <si>
    <t>დიფერენციალური ავტ. ამომრთველი 2xC32/30mA</t>
  </si>
  <si>
    <t>srf7.12p39</t>
  </si>
  <si>
    <t>srf7.12p41</t>
  </si>
  <si>
    <t>უჰალოგენო ცეცხლმედეგი სპილენძის კაბელი N2XH CU 3X4მმ</t>
  </si>
  <si>
    <t>7.3p125</t>
  </si>
  <si>
    <t>საევაკუაციო გასასვლელის მანიშნებელი სანათი 3სთ ბატარეით</t>
  </si>
  <si>
    <t>L-01.03 ჭერის პანელური სანათი 12ვტ 1200ლმ.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</si>
</sst>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64" formatCode="_(* #,##0.00_);_(* \(#,##0.00\);_(* &quot;-&quot;??_);_(@_)"/>
    <numFmt numFmtId="165" formatCode="0.000"/>
    <numFmt numFmtId="166" formatCode="0.0"/>
    <numFmt numFmtId="167" formatCode="0.0000"/>
    <numFmt numFmtId="168" formatCode="_-* #,##0.00_р_._-;\-* #,##0.00_р_._-;_-* &quot;-&quot;??_р_._-;_-@_-"/>
    <numFmt numFmtId="169" formatCode="_-* #,##0.00\ _₾_-;\-* #,##0.00\ _₾_-;_-* &quot;-&quot;??\ _₾_-;_-@_-"/>
    <numFmt numFmtId="170" formatCode="_-* #,##0.000_-;\-* #,##0.000_-;_-* &quot;-&quot;??_-;_-@"/>
    <numFmt numFmtId="171" formatCode="_-* #,##0_-;\-* #,##0_-;_-* &quot;-&quot;??_-;_-@"/>
    <numFmt numFmtId="173" formatCode="_-* #,##0.00\ _₽_-;\-* #,##0.00\ _₽_-;_-* &quot;-&quot;??\ _₽_-;_-@_-"/>
  </numFmts>
  <fonts count="130">
    <font>
      <sz val="10"/>
      <name val="Arial Cy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1"/>
      <color indexed="8"/>
      <name val="AcadNusx"/>
    </font>
    <font>
      <sz val="10"/>
      <name val="Arial Cyr"/>
      <family val="2"/>
      <charset val="204"/>
    </font>
    <font>
      <b/>
      <sz val="11"/>
      <color rgb="FFC00000"/>
      <name val="Sylfaen"/>
      <family val="1"/>
    </font>
    <font>
      <sz val="11"/>
      <name val="Arial Cyr"/>
      <family val="2"/>
      <charset val="204"/>
    </font>
    <font>
      <sz val="20"/>
      <name val="AcadNusx"/>
    </font>
    <font>
      <b/>
      <sz val="11"/>
      <name val="AcadNusx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sz val="11"/>
      <name val="AcadNusx"/>
    </font>
    <font>
      <sz val="10"/>
      <name val="Arial"/>
      <family val="2"/>
      <charset val="204"/>
    </font>
    <font>
      <sz val="11"/>
      <name val="Arial Cyr"/>
      <family val="2"/>
      <charset val="1"/>
    </font>
    <font>
      <sz val="10"/>
      <name val="Arial Cyr"/>
      <family val="2"/>
      <charset val="204"/>
    </font>
    <font>
      <sz val="10"/>
      <name val="Arial"/>
      <family val="2"/>
    </font>
    <font>
      <sz val="10"/>
      <name val="AcadNusx"/>
    </font>
    <font>
      <sz val="11"/>
      <name val="Times New Roman"/>
      <family val="1"/>
      <charset val="204"/>
    </font>
    <font>
      <b/>
      <sz val="11"/>
      <name val="Sylfaen"/>
      <family val="1"/>
    </font>
    <font>
      <b/>
      <sz val="11"/>
      <name val="AcadMtavr"/>
    </font>
    <font>
      <sz val="11"/>
      <color theme="1"/>
      <name val="AcadNusx"/>
    </font>
    <font>
      <sz val="11"/>
      <color theme="1"/>
      <name val="Sylfaen"/>
      <family val="1"/>
    </font>
    <font>
      <sz val="11"/>
      <name val="Sylfaen"/>
      <family val="1"/>
    </font>
    <font>
      <sz val="11"/>
      <color indexed="8"/>
      <name val="Sylfaen"/>
      <family val="1"/>
    </font>
    <font>
      <b/>
      <vertAlign val="superscript"/>
      <sz val="11"/>
      <name val="AcadNusx"/>
    </font>
    <font>
      <b/>
      <sz val="10"/>
      <name val="AcadNusx"/>
    </font>
    <font>
      <sz val="11"/>
      <color indexed="8"/>
      <name val="Calibri"/>
      <family val="2"/>
    </font>
    <font>
      <sz val="10"/>
      <color theme="1"/>
      <name val="AcadNusx"/>
    </font>
    <font>
      <sz val="10"/>
      <color indexed="8"/>
      <name val="AcadNusx"/>
    </font>
    <font>
      <b/>
      <vertAlign val="superscript"/>
      <sz val="10"/>
      <name val="AcadNusx"/>
    </font>
    <font>
      <sz val="10"/>
      <name val="Helv"/>
    </font>
    <font>
      <vertAlign val="superscript"/>
      <sz val="10"/>
      <name val="AcadNusx"/>
    </font>
    <font>
      <sz val="10"/>
      <name val="Arial Cyr"/>
      <family val="2"/>
      <charset val="1"/>
    </font>
    <font>
      <vertAlign val="superscript"/>
      <sz val="11"/>
      <name val="AcadNusx"/>
    </font>
    <font>
      <b/>
      <sz val="11"/>
      <name val="Arial Cyr"/>
      <family val="2"/>
      <charset val="204"/>
    </font>
    <font>
      <sz val="10"/>
      <name val="Times New Roman"/>
      <family val="1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Sylfaen"/>
      <family val="1"/>
    </font>
    <font>
      <b/>
      <sz val="10"/>
      <color indexed="8"/>
      <name val="AcadNusx"/>
    </font>
    <font>
      <b/>
      <sz val="11"/>
      <color rgb="FFC00000"/>
      <name val="AcadNusx"/>
    </font>
    <font>
      <b/>
      <sz val="10"/>
      <name val="Sylfaen"/>
      <family val="1"/>
    </font>
    <font>
      <b/>
      <sz val="10"/>
      <color theme="1"/>
      <name val="Sylfaen"/>
      <family val="1"/>
      <charset val="1"/>
    </font>
    <font>
      <b/>
      <sz val="10"/>
      <name val="Sylfaen"/>
      <family val="1"/>
      <charset val="1"/>
    </font>
    <font>
      <b/>
      <sz val="10"/>
      <color theme="1"/>
      <name val="AcadNusx"/>
    </font>
    <font>
      <b/>
      <sz val="10"/>
      <name val="Arial Cyr"/>
      <family val="2"/>
      <charset val="204"/>
    </font>
    <font>
      <sz val="11"/>
      <color theme="1"/>
      <name val="Sylfaen"/>
      <family val="2"/>
      <charset val="204"/>
    </font>
    <font>
      <b/>
      <sz val="11"/>
      <name val="Sylfaen"/>
      <family val="1"/>
      <charset val="1"/>
    </font>
    <font>
      <sz val="11"/>
      <name val="Sylfaen"/>
      <family val="1"/>
      <charset val="1"/>
    </font>
    <font>
      <sz val="11"/>
      <color indexed="8"/>
      <name val="Sylfaen"/>
      <family val="1"/>
      <charset val="1"/>
    </font>
    <font>
      <sz val="8"/>
      <name val="AcadNusx"/>
    </font>
    <font>
      <b/>
      <sz val="12"/>
      <name val="AcadNusx"/>
    </font>
    <font>
      <sz val="12"/>
      <name val="AcadNusx"/>
    </font>
    <font>
      <sz val="10"/>
      <name val="Sylfaen"/>
      <family val="1"/>
    </font>
    <font>
      <b/>
      <sz val="11"/>
      <color theme="1"/>
      <name val="AcadNusx"/>
    </font>
    <font>
      <sz val="11"/>
      <color theme="1"/>
      <name val="Arial"/>
      <family val="2"/>
      <charset val="204"/>
    </font>
    <font>
      <sz val="12"/>
      <color theme="1"/>
      <name val="AcadNusx"/>
    </font>
    <font>
      <sz val="12"/>
      <name val="Sylfaen"/>
      <family val="1"/>
      <charset val="204"/>
    </font>
    <font>
      <b/>
      <sz val="14"/>
      <name val="Sylfaen"/>
      <family val="1"/>
      <charset val="204"/>
    </font>
    <font>
      <sz val="8"/>
      <color theme="1"/>
      <name val="AcadNusx"/>
    </font>
    <font>
      <u/>
      <sz val="12"/>
      <color theme="1"/>
      <name val="AcadNusx"/>
    </font>
    <font>
      <sz val="9"/>
      <color theme="1"/>
      <name val="AcadNusx"/>
    </font>
    <font>
      <b/>
      <sz val="12"/>
      <color theme="1"/>
      <name val="AcadNusx"/>
    </font>
    <font>
      <b/>
      <sz val="12"/>
      <name val="Sylfaen"/>
      <family val="1"/>
      <charset val="204"/>
    </font>
    <font>
      <sz val="9"/>
      <name val="Sylfaen"/>
      <family val="1"/>
      <charset val="204"/>
    </font>
    <font>
      <sz val="12"/>
      <name val="Sylfaen"/>
      <family val="1"/>
    </font>
    <font>
      <sz val="11"/>
      <color theme="1"/>
      <name val="Calibri"/>
      <family val="2"/>
      <charset val="1"/>
      <scheme val="minor"/>
    </font>
    <font>
      <b/>
      <sz val="12"/>
      <name val="Sylfaen"/>
      <family val="1"/>
    </font>
    <font>
      <b/>
      <sz val="10"/>
      <name val="Times New Roman"/>
      <family val="1"/>
      <charset val="204"/>
    </font>
    <font>
      <b/>
      <sz val="14"/>
      <name val="Arial Cyr"/>
      <family val="2"/>
      <charset val="204"/>
    </font>
    <font>
      <sz val="10"/>
      <name val="AcadMtavr"/>
    </font>
    <font>
      <b/>
      <sz val="22"/>
      <color indexed="12"/>
      <name val="AcadMtavr"/>
    </font>
    <font>
      <b/>
      <sz val="14"/>
      <name val="AcadMtavr"/>
    </font>
    <font>
      <sz val="14"/>
      <name val="Arial Cyr"/>
      <family val="2"/>
      <charset val="204"/>
    </font>
    <font>
      <b/>
      <sz val="20"/>
      <color indexed="12"/>
      <name val="AcadMtavr"/>
    </font>
    <font>
      <b/>
      <sz val="22"/>
      <name val="AcadMtavr"/>
    </font>
    <font>
      <b/>
      <sz val="20"/>
      <name val="AcadMtavr"/>
    </font>
    <font>
      <b/>
      <sz val="12"/>
      <name val="AcadMtavr"/>
    </font>
    <font>
      <b/>
      <sz val="12"/>
      <name val="Arial Cyr"/>
      <family val="2"/>
      <charset val="204"/>
    </font>
    <font>
      <b/>
      <sz val="10"/>
      <name val="AcadMtavr"/>
    </font>
    <font>
      <sz val="10"/>
      <name val="Sylfaen"/>
      <family val="1"/>
      <charset val="1"/>
    </font>
    <font>
      <b/>
      <sz val="8"/>
      <name val="AcadNusx"/>
    </font>
    <font>
      <sz val="9"/>
      <name val="AcadNusx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0.5"/>
      <name val="AcadNusx"/>
    </font>
    <font>
      <b/>
      <sz val="8"/>
      <color theme="1"/>
      <name val="AcadNusx"/>
    </font>
    <font>
      <b/>
      <sz val="10"/>
      <color theme="1"/>
      <name val="Calibri Light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b/>
      <sz val="12"/>
      <color theme="1"/>
      <name val="AcadMtavr"/>
    </font>
    <font>
      <b/>
      <i/>
      <sz val="12"/>
      <color theme="1"/>
      <name val="AcadMtavr"/>
    </font>
    <font>
      <b/>
      <i/>
      <sz val="8"/>
      <color theme="1"/>
      <name val="AcadMtavr"/>
    </font>
    <font>
      <sz val="8"/>
      <name val="Arial Cyr"/>
      <family val="2"/>
      <charset val="204"/>
    </font>
    <font>
      <b/>
      <i/>
      <u/>
      <sz val="11"/>
      <name val="AcadNusx"/>
    </font>
    <font>
      <sz val="9"/>
      <color indexed="8"/>
      <name val="Sylfaen"/>
      <family val="2"/>
      <charset val="204"/>
    </font>
    <font>
      <sz val="9"/>
      <name val="Times New Roman"/>
      <family val="1"/>
    </font>
    <font>
      <b/>
      <sz val="8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8"/>
      <name val="AcadMtavr"/>
    </font>
    <font>
      <sz val="8"/>
      <color theme="1"/>
      <name val="Sylfaen"/>
      <family val="1"/>
      <charset val="1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GL Gordeziani"/>
    </font>
    <font>
      <sz val="8"/>
      <color theme="1"/>
      <name val="GL Gordeziani"/>
    </font>
    <font>
      <sz val="10.5"/>
      <name val="AcadNusx"/>
    </font>
    <font>
      <sz val="10.5"/>
      <name val="Arial Cyr"/>
      <family val="2"/>
      <charset val="204"/>
    </font>
    <font>
      <sz val="10.5"/>
      <name val="Arial"/>
      <family val="2"/>
      <charset val="204"/>
    </font>
    <font>
      <b/>
      <sz val="10"/>
      <name val="Arial Cyr"/>
      <family val="2"/>
      <charset val="204"/>
    </font>
    <font>
      <sz val="8"/>
      <name val="Times New Roman"/>
      <family val="1"/>
      <charset val="1"/>
    </font>
    <font>
      <sz val="8"/>
      <name val="Arial"/>
      <family val="2"/>
      <charset val="1"/>
    </font>
    <font>
      <sz val="8"/>
      <color theme="1"/>
      <name val="GL Gordeziani"/>
      <charset val="204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indexed="8"/>
      <name val="Arial"/>
      <family val="2"/>
      <charset val="204"/>
    </font>
    <font>
      <sz val="9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Arial Cyr"/>
      <family val="2"/>
      <charset val="204"/>
    </font>
    <font>
      <sz val="11"/>
      <name val="Times New Roman"/>
      <family val="1"/>
    </font>
    <font>
      <b/>
      <sz val="10"/>
      <color indexed="8"/>
      <name val="AcadNusx"/>
      <family val="2"/>
    </font>
    <font>
      <b/>
      <sz val="10"/>
      <color indexed="8"/>
      <name val="Arial"/>
      <family val="2"/>
    </font>
    <font>
      <b/>
      <sz val="12"/>
      <color indexed="8"/>
      <name val="AcadNusx"/>
    </font>
    <font>
      <sz val="12"/>
      <name val="Arial Cyr"/>
      <family val="2"/>
      <charset val="204"/>
    </font>
    <font>
      <b/>
      <sz val="11"/>
      <color theme="1"/>
      <name val="Arial"/>
      <family val="2"/>
      <charset val="204"/>
    </font>
    <font>
      <b/>
      <sz val="12"/>
      <color rgb="FFC00000"/>
      <name val="Sylfaen"/>
      <family val="1"/>
    </font>
    <font>
      <sz val="12"/>
      <name val="Arial Cyr"/>
      <family val="2"/>
      <charset val="204"/>
    </font>
    <font>
      <sz val="10"/>
      <color indexed="8"/>
      <name val="Sylfae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2">
    <xf numFmtId="0" fontId="0" fillId="0" borderId="0"/>
    <xf numFmtId="164" fontId="7" fillId="0" borderId="0" applyFont="0" applyFill="0" applyBorder="0" applyAlignment="0" applyProtection="0"/>
    <xf numFmtId="0" fontId="5" fillId="0" borderId="0"/>
    <xf numFmtId="0" fontId="15" fillId="0" borderId="0"/>
    <xf numFmtId="0" fontId="5" fillId="0" borderId="0"/>
    <xf numFmtId="0" fontId="15" fillId="0" borderId="0"/>
    <xf numFmtId="0" fontId="17" fillId="0" borderId="0"/>
    <xf numFmtId="0" fontId="18" fillId="0" borderId="0"/>
    <xf numFmtId="0" fontId="20" fillId="0" borderId="0"/>
    <xf numFmtId="0" fontId="7" fillId="0" borderId="0"/>
    <xf numFmtId="0" fontId="15" fillId="0" borderId="0"/>
    <xf numFmtId="0" fontId="15" fillId="0" borderId="0"/>
    <xf numFmtId="0" fontId="15" fillId="0" borderId="0"/>
    <xf numFmtId="0" fontId="18" fillId="0" borderId="0"/>
    <xf numFmtId="0" fontId="15" fillId="0" borderId="0"/>
    <xf numFmtId="168" fontId="29" fillId="0" borderId="0" applyFont="0" applyFill="0" applyBorder="0" applyAlignment="0" applyProtection="0"/>
    <xf numFmtId="0" fontId="18" fillId="0" borderId="0"/>
    <xf numFmtId="0" fontId="18" fillId="0" borderId="0"/>
    <xf numFmtId="169" fontId="7" fillId="0" borderId="0" applyFont="0" applyFill="0" applyBorder="0" applyAlignment="0" applyProtection="0"/>
    <xf numFmtId="0" fontId="33" fillId="0" borderId="0"/>
    <xf numFmtId="0" fontId="7" fillId="0" borderId="0"/>
    <xf numFmtId="0" fontId="40" fillId="0" borderId="0"/>
    <xf numFmtId="0" fontId="15" fillId="0" borderId="0"/>
    <xf numFmtId="0" fontId="4" fillId="0" borderId="0"/>
    <xf numFmtId="0" fontId="15" fillId="0" borderId="0"/>
    <xf numFmtId="168" fontId="29" fillId="0" borderId="0" applyFont="0" applyFill="0" applyBorder="0" applyAlignment="0" applyProtection="0"/>
    <xf numFmtId="0" fontId="18" fillId="0" borderId="0"/>
    <xf numFmtId="0" fontId="49" fillId="0" borderId="0"/>
    <xf numFmtId="0" fontId="58" fillId="0" borderId="0"/>
    <xf numFmtId="0" fontId="17" fillId="0" borderId="0"/>
    <xf numFmtId="168" fontId="17" fillId="0" borderId="0" applyFont="0" applyFill="0" applyBorder="0" applyAlignment="0" applyProtection="0"/>
    <xf numFmtId="0" fontId="3" fillId="0" borderId="0"/>
    <xf numFmtId="43" fontId="69" fillId="0" borderId="0" applyFont="0" applyFill="0" applyBorder="0" applyAlignment="0" applyProtection="0"/>
    <xf numFmtId="0" fontId="15" fillId="0" borderId="0"/>
    <xf numFmtId="164" fontId="3" fillId="0" borderId="0" applyFont="0" applyFill="0" applyBorder="0" applyAlignment="0" applyProtection="0"/>
    <xf numFmtId="168" fontId="1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8" fillId="0" borderId="0"/>
    <xf numFmtId="0" fontId="2" fillId="0" borderId="0"/>
    <xf numFmtId="0" fontId="2" fillId="0" borderId="0"/>
    <xf numFmtId="0" fontId="40" fillId="0" borderId="0"/>
    <xf numFmtId="164" fontId="15" fillId="0" borderId="0" applyFont="0" applyFill="0" applyBorder="0" applyAlignment="0" applyProtection="0"/>
    <xf numFmtId="0" fontId="18" fillId="0" borderId="0"/>
    <xf numFmtId="9" fontId="18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8" fillId="0" borderId="0"/>
    <xf numFmtId="0" fontId="5" fillId="0" borderId="0"/>
    <xf numFmtId="0" fontId="5" fillId="0" borderId="0"/>
    <xf numFmtId="0" fontId="18" fillId="0" borderId="0"/>
    <xf numFmtId="0" fontId="5" fillId="0" borderId="0"/>
    <xf numFmtId="164" fontId="5" fillId="0" borderId="0" applyFont="0" applyFill="0" applyBorder="0" applyAlignment="0" applyProtection="0"/>
    <xf numFmtId="0" fontId="15" fillId="0" borderId="0"/>
    <xf numFmtId="0" fontId="29" fillId="0" borderId="0"/>
    <xf numFmtId="169" fontId="5" fillId="0" borderId="0" applyFont="0" applyFill="0" applyBorder="0" applyAlignment="0" applyProtection="0"/>
    <xf numFmtId="0" fontId="2" fillId="0" borderId="0"/>
    <xf numFmtId="0" fontId="69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9" fillId="0" borderId="0"/>
    <xf numFmtId="0" fontId="15" fillId="0" borderId="0"/>
    <xf numFmtId="0" fontId="15" fillId="0" borderId="0"/>
    <xf numFmtId="0" fontId="18" fillId="0" borderId="0"/>
    <xf numFmtId="0" fontId="18" fillId="0" borderId="0"/>
    <xf numFmtId="0" fontId="15" fillId="0" borderId="0"/>
    <xf numFmtId="0" fontId="1" fillId="0" borderId="0"/>
  </cellStyleXfs>
  <cellXfs count="913">
    <xf numFmtId="0" fontId="0" fillId="0" borderId="0" xfId="0"/>
    <xf numFmtId="2" fontId="8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6" fillId="0" borderId="0" xfId="4" applyFont="1" applyFill="1" applyAlignment="1">
      <alignment horizontal="center" vertical="center"/>
    </xf>
    <xf numFmtId="0" fontId="14" fillId="0" borderId="0" xfId="5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6" fontId="16" fillId="0" borderId="0" xfId="0" applyNumberFormat="1" applyFont="1" applyFill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21" fillId="0" borderId="12" xfId="0" applyFont="1" applyFill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49" fontId="19" fillId="2" borderId="12" xfId="0" applyNumberFormat="1" applyFont="1" applyFill="1" applyBorder="1" applyAlignment="1">
      <alignment horizontal="center" vertical="center" wrapText="1"/>
    </xf>
    <xf numFmtId="0" fontId="22" fillId="2" borderId="12" xfId="0" applyFont="1" applyFill="1" applyBorder="1" applyAlignment="1">
      <alignment horizontal="center" vertical="center" wrapText="1"/>
    </xf>
    <xf numFmtId="0" fontId="23" fillId="2" borderId="12" xfId="0" applyFont="1" applyFill="1" applyBorder="1" applyAlignment="1">
      <alignment horizontal="center" vertical="center" wrapText="1"/>
    </xf>
    <xf numFmtId="167" fontId="24" fillId="2" borderId="12" xfId="0" applyNumberFormat="1" applyFont="1" applyFill="1" applyBorder="1" applyAlignment="1">
      <alignment horizontal="center" vertical="center" wrapText="1"/>
    </xf>
    <xf numFmtId="2" fontId="24" fillId="2" borderId="12" xfId="1" applyNumberFormat="1" applyFont="1" applyFill="1" applyBorder="1" applyAlignment="1">
      <alignment horizontal="center" vertical="center" wrapText="1"/>
    </xf>
    <xf numFmtId="164" fontId="25" fillId="2" borderId="12" xfId="1" applyFont="1" applyFill="1" applyBorder="1" applyAlignment="1">
      <alignment horizontal="center" vertical="center"/>
    </xf>
    <xf numFmtId="164" fontId="26" fillId="2" borderId="12" xfId="1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0" borderId="12" xfId="0" applyFont="1" applyFill="1" applyBorder="1" applyAlignment="1">
      <alignment horizontal="center" vertical="center"/>
    </xf>
    <xf numFmtId="167" fontId="25" fillId="0" borderId="0" xfId="0" applyNumberFormat="1" applyFont="1" applyFill="1" applyAlignment="1">
      <alignment horizontal="center" vertical="center"/>
    </xf>
    <xf numFmtId="164" fontId="25" fillId="0" borderId="12" xfId="1" applyFont="1" applyFill="1" applyBorder="1" applyAlignment="1">
      <alignment horizontal="center" vertical="center"/>
    </xf>
    <xf numFmtId="164" fontId="26" fillId="0" borderId="12" xfId="1" applyFont="1" applyFill="1" applyBorder="1" applyAlignment="1">
      <alignment horizontal="center" vertical="center"/>
    </xf>
    <xf numFmtId="0" fontId="14" fillId="0" borderId="12" xfId="0" applyFont="1" applyBorder="1" applyAlignment="1">
      <alignment horizontal="left" vertical="center"/>
    </xf>
    <xf numFmtId="0" fontId="14" fillId="0" borderId="12" xfId="0" applyFont="1" applyFill="1" applyBorder="1" applyAlignment="1">
      <alignment horizontal="center" vertical="center"/>
    </xf>
    <xf numFmtId="167" fontId="25" fillId="0" borderId="12" xfId="0" applyNumberFormat="1" applyFont="1" applyFill="1" applyBorder="1" applyAlignment="1">
      <alignment horizontal="center" vertical="center"/>
    </xf>
    <xf numFmtId="164" fontId="21" fillId="0" borderId="12" xfId="1" applyFont="1" applyFill="1" applyBorder="1" applyAlignment="1">
      <alignment horizontal="center" vertical="center"/>
    </xf>
    <xf numFmtId="2" fontId="8" fillId="3" borderId="0" xfId="0" applyNumberFormat="1" applyFont="1" applyFill="1" applyAlignment="1">
      <alignment horizontal="center" vertical="center" wrapText="1"/>
    </xf>
    <xf numFmtId="0" fontId="9" fillId="3" borderId="0" xfId="0" applyFont="1" applyFill="1" applyAlignment="1">
      <alignment vertical="center"/>
    </xf>
    <xf numFmtId="0" fontId="10" fillId="3" borderId="0" xfId="0" applyFont="1" applyFill="1" applyAlignment="1">
      <alignment vertical="center"/>
    </xf>
    <xf numFmtId="14" fontId="19" fillId="0" borderId="12" xfId="0" applyNumberFormat="1" applyFont="1" applyFill="1" applyBorder="1" applyAlignment="1">
      <alignment horizontal="center" vertical="center" wrapText="1"/>
    </xf>
    <xf numFmtId="0" fontId="19" fillId="0" borderId="12" xfId="10" applyFont="1" applyFill="1" applyBorder="1" applyAlignment="1">
      <alignment horizontal="center" vertical="center" wrapText="1"/>
    </xf>
    <xf numFmtId="0" fontId="11" fillId="0" borderId="12" xfId="10" applyFont="1" applyBorder="1" applyAlignment="1">
      <alignment horizontal="left" vertical="center" wrapText="1"/>
    </xf>
    <xf numFmtId="0" fontId="11" fillId="0" borderId="12" xfId="10" applyFont="1" applyFill="1" applyBorder="1" applyAlignment="1">
      <alignment horizontal="center" vertical="center" wrapText="1"/>
    </xf>
    <xf numFmtId="167" fontId="21" fillId="0" borderId="12" xfId="10" applyNumberFormat="1" applyFont="1" applyFill="1" applyBorder="1" applyAlignment="1">
      <alignment horizontal="center" vertical="center" wrapText="1"/>
    </xf>
    <xf numFmtId="2" fontId="21" fillId="0" borderId="12" xfId="1" applyNumberFormat="1" applyFont="1" applyFill="1" applyBorder="1" applyAlignment="1">
      <alignment horizontal="center" vertical="center" wrapText="1"/>
    </xf>
    <xf numFmtId="164" fontId="21" fillId="0" borderId="12" xfId="1" applyFont="1" applyFill="1" applyBorder="1" applyAlignment="1">
      <alignment horizontal="center" vertical="center" wrapText="1"/>
    </xf>
    <xf numFmtId="0" fontId="14" fillId="0" borderId="12" xfId="10" applyFont="1" applyBorder="1" applyAlignment="1">
      <alignment horizontal="left" vertical="center"/>
    </xf>
    <xf numFmtId="0" fontId="11" fillId="0" borderId="12" xfId="0" applyFont="1" applyFill="1" applyBorder="1" applyAlignment="1">
      <alignment horizontal="center" vertical="center" wrapText="1"/>
    </xf>
    <xf numFmtId="0" fontId="14" fillId="0" borderId="12" xfId="0" applyFont="1" applyBorder="1" applyAlignment="1">
      <alignment horizontal="left" vertical="center" wrapText="1"/>
    </xf>
    <xf numFmtId="0" fontId="14" fillId="0" borderId="12" xfId="0" applyFont="1" applyFill="1" applyBorder="1" applyAlignment="1">
      <alignment horizontal="center" vertical="center" wrapText="1"/>
    </xf>
    <xf numFmtId="167" fontId="25" fillId="0" borderId="12" xfId="0" applyNumberFormat="1" applyFont="1" applyFill="1" applyBorder="1" applyAlignment="1">
      <alignment horizontal="center" vertical="center" wrapText="1"/>
    </xf>
    <xf numFmtId="164" fontId="25" fillId="0" borderId="12" xfId="1" applyFont="1" applyFill="1" applyBorder="1" applyAlignment="1">
      <alignment horizontal="center" vertical="center" wrapText="1"/>
    </xf>
    <xf numFmtId="0" fontId="19" fillId="0" borderId="12" xfId="11" applyFont="1" applyFill="1" applyBorder="1" applyAlignment="1">
      <alignment horizontal="center" vertical="center" wrapText="1"/>
    </xf>
    <xf numFmtId="0" fontId="11" fillId="0" borderId="12" xfId="11" applyFont="1" applyBorder="1" applyAlignment="1">
      <alignment horizontal="left" vertical="center" wrapText="1"/>
    </xf>
    <xf numFmtId="0" fontId="11" fillId="0" borderId="12" xfId="11" applyFont="1" applyFill="1" applyBorder="1" applyAlignment="1">
      <alignment horizontal="center" vertical="center" wrapText="1"/>
    </xf>
    <xf numFmtId="167" fontId="21" fillId="0" borderId="12" xfId="11" applyNumberFormat="1" applyFont="1" applyFill="1" applyBorder="1" applyAlignment="1">
      <alignment horizontal="center" vertical="center" wrapText="1"/>
    </xf>
    <xf numFmtId="0" fontId="19" fillId="3" borderId="12" xfId="12" applyFont="1" applyFill="1" applyBorder="1" applyAlignment="1">
      <alignment horizontal="center" vertical="center"/>
    </xf>
    <xf numFmtId="0" fontId="28" fillId="3" borderId="12" xfId="12" applyFont="1" applyFill="1" applyBorder="1" applyAlignment="1">
      <alignment horizontal="left" vertical="center" wrapText="1"/>
    </xf>
    <xf numFmtId="0" fontId="28" fillId="3" borderId="12" xfId="12" applyFont="1" applyFill="1" applyBorder="1" applyAlignment="1">
      <alignment horizontal="center" vertical="center"/>
    </xf>
    <xf numFmtId="165" fontId="28" fillId="3" borderId="12" xfId="12" applyNumberFormat="1" applyFont="1" applyFill="1" applyBorder="1" applyAlignment="1">
      <alignment horizontal="center" vertical="center"/>
    </xf>
    <xf numFmtId="2" fontId="28" fillId="3" borderId="12" xfId="0" applyNumberFormat="1" applyFont="1" applyFill="1" applyBorder="1" applyAlignment="1">
      <alignment horizontal="center"/>
    </xf>
    <xf numFmtId="0" fontId="28" fillId="3" borderId="12" xfId="13" applyFont="1" applyFill="1" applyBorder="1" applyAlignment="1">
      <alignment horizontal="center" vertical="center"/>
    </xf>
    <xf numFmtId="2" fontId="28" fillId="3" borderId="12" xfId="12" applyNumberFormat="1" applyFont="1" applyFill="1" applyBorder="1" applyAlignment="1">
      <alignment horizontal="center" vertical="center"/>
    </xf>
    <xf numFmtId="166" fontId="28" fillId="3" borderId="12" xfId="12" applyNumberFormat="1" applyFont="1" applyFill="1" applyBorder="1" applyAlignment="1">
      <alignment horizontal="center" vertical="center"/>
    </xf>
    <xf numFmtId="0" fontId="19" fillId="3" borderId="12" xfId="12" applyFont="1" applyFill="1" applyBorder="1" applyAlignment="1">
      <alignment horizontal="left" vertical="center"/>
    </xf>
    <xf numFmtId="2" fontId="19" fillId="3" borderId="12" xfId="12" applyNumberFormat="1" applyFont="1" applyFill="1" applyBorder="1" applyAlignment="1">
      <alignment horizontal="center" vertical="center"/>
    </xf>
    <xf numFmtId="165" fontId="19" fillId="3" borderId="12" xfId="12" applyNumberFormat="1" applyFont="1" applyFill="1" applyBorder="1" applyAlignment="1">
      <alignment horizontal="center" vertical="center"/>
    </xf>
    <xf numFmtId="2" fontId="19" fillId="3" borderId="12" xfId="0" applyNumberFormat="1" applyFont="1" applyFill="1" applyBorder="1" applyAlignment="1">
      <alignment horizontal="center"/>
    </xf>
    <xf numFmtId="0" fontId="19" fillId="3" borderId="12" xfId="13" applyFont="1" applyFill="1" applyBorder="1" applyAlignment="1">
      <alignment horizontal="center" vertical="center"/>
    </xf>
    <xf numFmtId="0" fontId="19" fillId="0" borderId="12" xfId="0" applyFont="1" applyBorder="1" applyAlignment="1">
      <alignment horizontal="center"/>
    </xf>
    <xf numFmtId="0" fontId="19" fillId="0" borderId="12" xfId="0" applyFont="1" applyBorder="1" applyAlignment="1">
      <alignment horizontal="left"/>
    </xf>
    <xf numFmtId="0" fontId="19" fillId="3" borderId="12" xfId="12" applyFont="1" applyFill="1" applyBorder="1" applyAlignment="1">
      <alignment horizontal="center" vertical="center" wrapText="1"/>
    </xf>
    <xf numFmtId="0" fontId="19" fillId="3" borderId="12" xfId="12" applyFont="1" applyFill="1" applyBorder="1" applyAlignment="1">
      <alignment horizontal="left" vertical="center" wrapText="1"/>
    </xf>
    <xf numFmtId="2" fontId="19" fillId="3" borderId="12" xfId="12" applyNumberFormat="1" applyFont="1" applyFill="1" applyBorder="1" applyAlignment="1">
      <alignment horizontal="center" vertical="center" wrapText="1"/>
    </xf>
    <xf numFmtId="0" fontId="19" fillId="3" borderId="12" xfId="13" applyFont="1" applyFill="1" applyBorder="1" applyAlignment="1">
      <alignment horizontal="center" vertical="center" wrapText="1"/>
    </xf>
    <xf numFmtId="166" fontId="19" fillId="3" borderId="12" xfId="12" applyNumberFormat="1" applyFont="1" applyFill="1" applyBorder="1" applyAlignment="1">
      <alignment horizontal="center" vertical="center" wrapText="1"/>
    </xf>
    <xf numFmtId="0" fontId="19" fillId="3" borderId="12" xfId="14" applyFont="1" applyFill="1" applyBorder="1" applyAlignment="1">
      <alignment horizontal="center" vertical="center" wrapText="1"/>
    </xf>
    <xf numFmtId="0" fontId="28" fillId="3" borderId="12" xfId="14" applyFont="1" applyFill="1" applyBorder="1" applyAlignment="1">
      <alignment horizontal="left" vertical="center" wrapText="1"/>
    </xf>
    <xf numFmtId="0" fontId="28" fillId="3" borderId="12" xfId="14" applyFont="1" applyFill="1" applyBorder="1" applyAlignment="1">
      <alignment horizontal="center" vertical="center" wrapText="1"/>
    </xf>
    <xf numFmtId="165" fontId="28" fillId="3" borderId="12" xfId="14" applyNumberFormat="1" applyFont="1" applyFill="1" applyBorder="1" applyAlignment="1">
      <alignment horizontal="center" vertical="center" wrapText="1"/>
    </xf>
    <xf numFmtId="2" fontId="28" fillId="3" borderId="12" xfId="15" applyNumberFormat="1" applyFont="1" applyFill="1" applyBorder="1" applyAlignment="1" applyProtection="1">
      <alignment horizontal="center" vertical="center" wrapText="1"/>
    </xf>
    <xf numFmtId="0" fontId="28" fillId="3" borderId="12" xfId="13" applyFont="1" applyFill="1" applyBorder="1" applyAlignment="1">
      <alignment horizontal="center" vertical="center" wrapText="1"/>
    </xf>
    <xf numFmtId="2" fontId="28" fillId="3" borderId="12" xfId="14" applyNumberFormat="1" applyFont="1" applyFill="1" applyBorder="1" applyAlignment="1">
      <alignment horizontal="center" vertical="center" wrapText="1"/>
    </xf>
    <xf numFmtId="0" fontId="19" fillId="3" borderId="12" xfId="14" applyFont="1" applyFill="1" applyBorder="1" applyAlignment="1">
      <alignment horizontal="center" vertical="center"/>
    </xf>
    <xf numFmtId="0" fontId="19" fillId="3" borderId="12" xfId="14" applyFont="1" applyFill="1" applyBorder="1" applyAlignment="1">
      <alignment horizontal="left" vertical="center"/>
    </xf>
    <xf numFmtId="0" fontId="19" fillId="3" borderId="12" xfId="0" applyFont="1" applyFill="1" applyBorder="1" applyAlignment="1">
      <alignment horizontal="center" vertical="center"/>
    </xf>
    <xf numFmtId="165" fontId="19" fillId="3" borderId="12" xfId="0" applyNumberFormat="1" applyFont="1" applyFill="1" applyBorder="1" applyAlignment="1">
      <alignment horizontal="center" vertical="center"/>
    </xf>
    <xf numFmtId="2" fontId="19" fillId="3" borderId="12" xfId="14" applyNumberFormat="1" applyFont="1" applyFill="1" applyBorder="1" applyAlignment="1">
      <alignment horizontal="center" vertical="center"/>
    </xf>
    <xf numFmtId="165" fontId="19" fillId="3" borderId="12" xfId="14" applyNumberFormat="1" applyFont="1" applyFill="1" applyBorder="1" applyAlignment="1">
      <alignment horizontal="center" vertical="center"/>
    </xf>
    <xf numFmtId="0" fontId="19" fillId="3" borderId="12" xfId="14" applyFont="1" applyFill="1" applyBorder="1" applyAlignment="1">
      <alignment horizontal="left" vertical="center" wrapText="1"/>
    </xf>
    <xf numFmtId="2" fontId="19" fillId="3" borderId="12" xfId="14" applyNumberFormat="1" applyFont="1" applyFill="1" applyBorder="1" applyAlignment="1">
      <alignment horizontal="center" vertical="center" wrapText="1"/>
    </xf>
    <xf numFmtId="2" fontId="30" fillId="3" borderId="12" xfId="14" applyNumberFormat="1" applyFont="1" applyFill="1" applyBorder="1" applyAlignment="1">
      <alignment horizontal="center" vertical="center" wrapText="1"/>
    </xf>
    <xf numFmtId="0" fontId="19" fillId="0" borderId="12" xfId="12" applyFont="1" applyBorder="1" applyAlignment="1">
      <alignment horizontal="left" vertical="center"/>
    </xf>
    <xf numFmtId="0" fontId="28" fillId="0" borderId="12" xfId="9" applyFont="1" applyBorder="1" applyAlignment="1">
      <alignment horizontal="left" vertical="top" wrapText="1"/>
    </xf>
    <xf numFmtId="0" fontId="28" fillId="0" borderId="12" xfId="9" applyFont="1" applyBorder="1" applyAlignment="1">
      <alignment horizontal="center" vertical="top"/>
    </xf>
    <xf numFmtId="0" fontId="0" fillId="0" borderId="12" xfId="0" applyBorder="1"/>
    <xf numFmtId="2" fontId="28" fillId="3" borderId="12" xfId="9" applyNumberFormat="1" applyFont="1" applyFill="1" applyBorder="1" applyAlignment="1">
      <alignment horizontal="center" vertical="top"/>
    </xf>
    <xf numFmtId="0" fontId="19" fillId="0" borderId="12" xfId="9" applyFont="1" applyBorder="1" applyAlignment="1">
      <alignment horizontal="left"/>
    </xf>
    <xf numFmtId="0" fontId="19" fillId="0" borderId="12" xfId="9" applyFont="1" applyBorder="1" applyAlignment="1">
      <alignment horizontal="center"/>
    </xf>
    <xf numFmtId="0" fontId="28" fillId="0" borderId="12" xfId="9" applyFont="1" applyBorder="1" applyAlignment="1">
      <alignment horizontal="center"/>
    </xf>
    <xf numFmtId="0" fontId="19" fillId="3" borderId="12" xfId="9" applyFont="1" applyFill="1" applyBorder="1" applyAlignment="1">
      <alignment horizontal="center"/>
    </xf>
    <xf numFmtId="0" fontId="28" fillId="0" borderId="12" xfId="0" applyFont="1" applyBorder="1" applyAlignment="1">
      <alignment horizontal="left" vertical="center" wrapText="1"/>
    </xf>
    <xf numFmtId="0" fontId="19" fillId="3" borderId="12" xfId="0" applyFont="1" applyFill="1" applyBorder="1" applyAlignment="1">
      <alignment horizontal="left" vertical="center"/>
    </xf>
    <xf numFmtId="0" fontId="11" fillId="3" borderId="12" xfId="0" applyFont="1" applyFill="1" applyBorder="1" applyAlignment="1">
      <alignment vertical="center" wrapText="1"/>
    </xf>
    <xf numFmtId="0" fontId="35" fillId="0" borderId="12" xfId="0" applyFont="1" applyFill="1" applyBorder="1" applyAlignment="1">
      <alignment horizontal="center" vertical="center" wrapText="1"/>
    </xf>
    <xf numFmtId="0" fontId="14" fillId="3" borderId="12" xfId="0" applyFont="1" applyFill="1" applyBorder="1" applyAlignment="1">
      <alignment vertical="center"/>
    </xf>
    <xf numFmtId="0" fontId="20" fillId="3" borderId="12" xfId="0" applyFont="1" applyFill="1" applyBorder="1" applyAlignment="1">
      <alignment vertical="center"/>
    </xf>
    <xf numFmtId="0" fontId="14" fillId="3" borderId="12" xfId="0" applyFont="1" applyFill="1" applyBorder="1" applyAlignment="1">
      <alignment vertical="center" wrapText="1"/>
    </xf>
    <xf numFmtId="0" fontId="28" fillId="3" borderId="12" xfId="0" applyFont="1" applyFill="1" applyBorder="1" applyAlignment="1">
      <alignment horizontal="left" vertical="center" wrapText="1"/>
    </xf>
    <xf numFmtId="0" fontId="28" fillId="3" borderId="12" xfId="0" applyFont="1" applyFill="1" applyBorder="1" applyAlignment="1">
      <alignment horizontal="center" vertical="center"/>
    </xf>
    <xf numFmtId="2" fontId="28" fillId="3" borderId="12" xfId="0" applyNumberFormat="1" applyFont="1" applyFill="1" applyBorder="1" applyAlignment="1">
      <alignment horizontal="center" vertical="center"/>
    </xf>
    <xf numFmtId="2" fontId="28" fillId="3" borderId="12" xfId="13" applyNumberFormat="1" applyFont="1" applyFill="1" applyBorder="1" applyAlignment="1">
      <alignment horizontal="center" vertical="center"/>
    </xf>
    <xf numFmtId="0" fontId="19" fillId="3" borderId="12" xfId="12" applyFont="1" applyFill="1" applyBorder="1" applyAlignment="1">
      <alignment horizontal="center"/>
    </xf>
    <xf numFmtId="2" fontId="19" fillId="3" borderId="12" xfId="0" applyNumberFormat="1" applyFont="1" applyFill="1" applyBorder="1" applyAlignment="1">
      <alignment horizontal="center" vertical="center"/>
    </xf>
    <xf numFmtId="0" fontId="19" fillId="3" borderId="12" xfId="0" applyFont="1" applyFill="1" applyBorder="1" applyAlignment="1">
      <alignment horizontal="left" vertical="center" wrapText="1"/>
    </xf>
    <xf numFmtId="0" fontId="19" fillId="3" borderId="12" xfId="17" applyFont="1" applyFill="1" applyBorder="1" applyAlignment="1">
      <alignment horizontal="center" vertical="center"/>
    </xf>
    <xf numFmtId="0" fontId="19" fillId="3" borderId="12" xfId="0" applyFont="1" applyFill="1" applyBorder="1" applyAlignment="1">
      <alignment horizontal="center"/>
    </xf>
    <xf numFmtId="165" fontId="19" fillId="3" borderId="12" xfId="0" applyNumberFormat="1" applyFont="1" applyFill="1" applyBorder="1" applyAlignment="1">
      <alignment horizontal="center"/>
    </xf>
    <xf numFmtId="0" fontId="19" fillId="3" borderId="12" xfId="17" applyFont="1" applyFill="1" applyBorder="1" applyAlignment="1">
      <alignment horizontal="center"/>
    </xf>
    <xf numFmtId="16" fontId="19" fillId="0" borderId="12" xfId="0" applyNumberFormat="1" applyFont="1" applyBorder="1" applyAlignment="1">
      <alignment horizontal="center"/>
    </xf>
    <xf numFmtId="0" fontId="28" fillId="0" borderId="12" xfId="0" applyFont="1" applyBorder="1" applyAlignment="1">
      <alignment horizontal="left"/>
    </xf>
    <xf numFmtId="0" fontId="28" fillId="0" borderId="12" xfId="0" applyFont="1" applyBorder="1" applyAlignment="1">
      <alignment horizontal="center"/>
    </xf>
    <xf numFmtId="0" fontId="37" fillId="0" borderId="12" xfId="0" applyFont="1" applyFill="1" applyBorder="1" applyAlignment="1">
      <alignment horizontal="center" vertical="center"/>
    </xf>
    <xf numFmtId="2" fontId="19" fillId="0" borderId="12" xfId="0" applyNumberFormat="1" applyFont="1" applyBorder="1" applyAlignment="1">
      <alignment horizontal="center"/>
    </xf>
    <xf numFmtId="1" fontId="19" fillId="0" borderId="12" xfId="0" applyNumberFormat="1" applyFont="1" applyBorder="1" applyAlignment="1">
      <alignment horizontal="center"/>
    </xf>
    <xf numFmtId="16" fontId="19" fillId="0" borderId="12" xfId="9" applyNumberFormat="1" applyFont="1" applyBorder="1" applyAlignment="1">
      <alignment horizontal="center" vertical="top"/>
    </xf>
    <xf numFmtId="2" fontId="28" fillId="3" borderId="12" xfId="18" applyNumberFormat="1" applyFont="1" applyFill="1" applyBorder="1" applyAlignment="1">
      <alignment horizontal="center" vertical="top"/>
    </xf>
    <xf numFmtId="2" fontId="19" fillId="3" borderId="12" xfId="18" applyNumberFormat="1" applyFont="1" applyFill="1" applyBorder="1" applyAlignment="1">
      <alignment horizontal="center"/>
    </xf>
    <xf numFmtId="2" fontId="19" fillId="3" borderId="12" xfId="18" applyNumberFormat="1" applyFont="1" applyFill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38" fillId="3" borderId="12" xfId="0" quotePrefix="1" applyFont="1" applyFill="1" applyBorder="1" applyAlignment="1">
      <alignment horizontal="center" vertical="top" wrapText="1"/>
    </xf>
    <xf numFmtId="0" fontId="28" fillId="3" borderId="12" xfId="0" applyFont="1" applyFill="1" applyBorder="1" applyAlignment="1">
      <alignment horizontal="left" vertical="top" wrapText="1"/>
    </xf>
    <xf numFmtId="0" fontId="28" fillId="3" borderId="12" xfId="0" applyFont="1" applyFill="1" applyBorder="1" applyAlignment="1">
      <alignment horizontal="center" vertical="top"/>
    </xf>
    <xf numFmtId="2" fontId="28" fillId="3" borderId="12" xfId="0" applyNumberFormat="1" applyFont="1" applyFill="1" applyBorder="1" applyAlignment="1">
      <alignment horizontal="center" vertical="top" wrapText="1"/>
    </xf>
    <xf numFmtId="0" fontId="19" fillId="3" borderId="12" xfId="0" applyFont="1" applyFill="1" applyBorder="1" applyAlignment="1">
      <alignment horizontal="left" vertical="top" wrapText="1"/>
    </xf>
    <xf numFmtId="0" fontId="19" fillId="3" borderId="12" xfId="0" applyFont="1" applyFill="1" applyBorder="1" applyAlignment="1">
      <alignment horizontal="center" vertical="top" wrapText="1"/>
    </xf>
    <xf numFmtId="2" fontId="19" fillId="3" borderId="12" xfId="0" applyNumberFormat="1" applyFont="1" applyFill="1" applyBorder="1" applyAlignment="1">
      <alignment horizontal="center" vertical="top" wrapText="1"/>
    </xf>
    <xf numFmtId="0" fontId="39" fillId="3" borderId="12" xfId="0" applyFont="1" applyFill="1" applyBorder="1" applyAlignment="1">
      <alignment horizontal="left"/>
    </xf>
    <xf numFmtId="0" fontId="19" fillId="3" borderId="12" xfId="0" applyFont="1" applyFill="1" applyBorder="1" applyAlignment="1">
      <alignment horizontal="left"/>
    </xf>
    <xf numFmtId="0" fontId="19" fillId="3" borderId="12" xfId="19" applyFont="1" applyFill="1" applyBorder="1" applyAlignment="1">
      <alignment horizontal="left" vertical="top" wrapText="1"/>
    </xf>
    <xf numFmtId="0" fontId="19" fillId="0" borderId="12" xfId="0" applyFont="1" applyBorder="1" applyAlignment="1">
      <alignment horizontal="center" vertical="center"/>
    </xf>
    <xf numFmtId="0" fontId="28" fillId="0" borderId="12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19" fillId="4" borderId="12" xfId="12" applyFont="1" applyFill="1" applyBorder="1" applyAlignment="1">
      <alignment horizontal="center" vertical="center"/>
    </xf>
    <xf numFmtId="165" fontId="19" fillId="4" borderId="12" xfId="0" applyNumberFormat="1" applyFont="1" applyFill="1" applyBorder="1" applyAlignment="1">
      <alignment horizontal="center" vertical="center"/>
    </xf>
    <xf numFmtId="2" fontId="19" fillId="3" borderId="12" xfId="13" applyNumberFormat="1" applyFont="1" applyFill="1" applyBorder="1" applyAlignment="1">
      <alignment horizontal="center" vertical="center"/>
    </xf>
    <xf numFmtId="165" fontId="19" fillId="0" borderId="12" xfId="0" applyNumberFormat="1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 wrapText="1"/>
    </xf>
    <xf numFmtId="2" fontId="19" fillId="0" borderId="12" xfId="0" applyNumberFormat="1" applyFont="1" applyBorder="1" applyAlignment="1">
      <alignment horizontal="center" vertical="center"/>
    </xf>
    <xf numFmtId="2" fontId="14" fillId="0" borderId="0" xfId="5" applyNumberFormat="1" applyFont="1" applyFill="1" applyAlignment="1">
      <alignment horizontal="center" vertical="center"/>
    </xf>
    <xf numFmtId="2" fontId="14" fillId="0" borderId="0" xfId="7" applyNumberFormat="1" applyFont="1" applyFill="1" applyAlignment="1">
      <alignment horizontal="center" vertical="center"/>
    </xf>
    <xf numFmtId="0" fontId="19" fillId="0" borderId="12" xfId="0" quotePrefix="1" applyFont="1" applyBorder="1" applyAlignment="1">
      <alignment horizontal="center" vertical="top" wrapText="1"/>
    </xf>
    <xf numFmtId="0" fontId="28" fillId="0" borderId="12" xfId="0" applyFont="1" applyBorder="1" applyAlignment="1">
      <alignment horizontal="left" vertical="top" wrapText="1"/>
    </xf>
    <xf numFmtId="0" fontId="28" fillId="0" borderId="12" xfId="0" applyFont="1" applyBorder="1" applyAlignment="1">
      <alignment horizontal="center" vertical="top" wrapText="1"/>
    </xf>
    <xf numFmtId="2" fontId="19" fillId="0" borderId="12" xfId="0" applyNumberFormat="1" applyFont="1" applyBorder="1" applyAlignment="1">
      <alignment horizontal="center" vertical="top" wrapText="1"/>
    </xf>
    <xf numFmtId="0" fontId="19" fillId="0" borderId="12" xfId="0" applyFont="1" applyBorder="1" applyAlignment="1">
      <alignment vertical="top" wrapText="1"/>
    </xf>
    <xf numFmtId="0" fontId="19" fillId="0" borderId="12" xfId="0" applyFont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2" fontId="43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right" vertical="center"/>
    </xf>
    <xf numFmtId="0" fontId="11" fillId="5" borderId="12" xfId="0" applyFont="1" applyFill="1" applyBorder="1" applyAlignment="1">
      <alignment horizontal="center" vertical="center"/>
    </xf>
    <xf numFmtId="0" fontId="11" fillId="5" borderId="12" xfId="0" applyFont="1" applyFill="1" applyBorder="1" applyAlignment="1">
      <alignment horizontal="center" vertical="center" wrapText="1"/>
    </xf>
    <xf numFmtId="2" fontId="21" fillId="5" borderId="12" xfId="0" applyNumberFormat="1" applyFont="1" applyFill="1" applyBorder="1" applyAlignment="1">
      <alignment horizontal="center" vertical="center"/>
    </xf>
    <xf numFmtId="2" fontId="21" fillId="5" borderId="12" xfId="1" applyNumberFormat="1" applyFont="1" applyFill="1" applyBorder="1" applyAlignment="1">
      <alignment horizontal="center" vertical="center"/>
    </xf>
    <xf numFmtId="2" fontId="25" fillId="5" borderId="12" xfId="0" applyNumberFormat="1" applyFont="1" applyFill="1" applyBorder="1" applyAlignment="1">
      <alignment horizontal="center" vertical="center"/>
    </xf>
    <xf numFmtId="2" fontId="25" fillId="5" borderId="12" xfId="1" applyNumberFormat="1" applyFont="1" applyFill="1" applyBorder="1" applyAlignment="1">
      <alignment horizontal="center" vertical="center"/>
    </xf>
    <xf numFmtId="0" fontId="21" fillId="5" borderId="12" xfId="0" applyFont="1" applyFill="1" applyBorder="1" applyAlignment="1">
      <alignment horizontal="center" vertical="center"/>
    </xf>
    <xf numFmtId="0" fontId="11" fillId="5" borderId="12" xfId="22" applyFont="1" applyFill="1" applyBorder="1" applyAlignment="1">
      <alignment horizontal="center" vertical="center" wrapText="1"/>
    </xf>
    <xf numFmtId="0" fontId="21" fillId="5" borderId="12" xfId="21" applyFont="1" applyFill="1" applyBorder="1" applyAlignment="1">
      <alignment horizontal="center" vertical="center"/>
    </xf>
    <xf numFmtId="2" fontId="21" fillId="5" borderId="12" xfId="21" applyNumberFormat="1" applyFont="1" applyFill="1" applyBorder="1" applyAlignment="1">
      <alignment horizontal="center" vertical="center"/>
    </xf>
    <xf numFmtId="2" fontId="41" fillId="5" borderId="12" xfId="1" applyNumberFormat="1" applyFont="1" applyFill="1" applyBorder="1" applyAlignment="1">
      <alignment horizontal="center" vertical="center" wrapText="1"/>
    </xf>
    <xf numFmtId="2" fontId="24" fillId="5" borderId="12" xfId="21" applyNumberFormat="1" applyFont="1" applyFill="1" applyBorder="1" applyAlignment="1">
      <alignment horizontal="center" vertical="center" wrapText="1"/>
    </xf>
    <xf numFmtId="2" fontId="24" fillId="5" borderId="12" xfId="1" applyNumberFormat="1" applyFont="1" applyFill="1" applyBorder="1" applyAlignment="1">
      <alignment horizontal="center" vertical="center" wrapText="1"/>
    </xf>
    <xf numFmtId="0" fontId="11" fillId="5" borderId="12" xfId="21" applyFont="1" applyFill="1" applyBorder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28" fillId="0" borderId="0" xfId="3" applyFont="1" applyFill="1" applyAlignment="1">
      <alignment horizontal="center" vertical="center"/>
    </xf>
    <xf numFmtId="0" fontId="44" fillId="0" borderId="12" xfId="0" applyFont="1" applyFill="1" applyBorder="1" applyAlignment="1">
      <alignment horizontal="center" vertical="center"/>
    </xf>
    <xf numFmtId="0" fontId="45" fillId="2" borderId="12" xfId="0" applyFont="1" applyFill="1" applyBorder="1" applyAlignment="1">
      <alignment horizontal="center" vertical="center" wrapText="1"/>
    </xf>
    <xf numFmtId="0" fontId="46" fillId="0" borderId="12" xfId="11" applyFont="1" applyFill="1" applyBorder="1" applyAlignment="1">
      <alignment horizontal="center" vertical="center" wrapText="1"/>
    </xf>
    <xf numFmtId="0" fontId="28" fillId="5" borderId="12" xfId="0" applyFont="1" applyFill="1" applyBorder="1" applyAlignment="1">
      <alignment horizontal="center" vertical="center"/>
    </xf>
    <xf numFmtId="0" fontId="47" fillId="5" borderId="12" xfId="21" applyFont="1" applyFill="1" applyBorder="1" applyAlignment="1">
      <alignment horizontal="center" vertical="center" wrapText="1"/>
    </xf>
    <xf numFmtId="0" fontId="48" fillId="0" borderId="0" xfId="0" applyFont="1" applyFill="1" applyAlignment="1">
      <alignment horizontal="center" vertical="center"/>
    </xf>
    <xf numFmtId="0" fontId="28" fillId="3" borderId="12" xfId="12" applyFont="1" applyFill="1" applyBorder="1" applyAlignment="1">
      <alignment horizontal="center" vertical="center" wrapText="1"/>
    </xf>
    <xf numFmtId="0" fontId="28" fillId="3" borderId="12" xfId="14" applyFont="1" applyFill="1" applyBorder="1" applyAlignment="1">
      <alignment horizontal="center" vertical="center"/>
    </xf>
    <xf numFmtId="0" fontId="28" fillId="3" borderId="12" xfId="0" applyFont="1" applyFill="1" applyBorder="1" applyAlignment="1">
      <alignment horizontal="center"/>
    </xf>
    <xf numFmtId="0" fontId="28" fillId="3" borderId="12" xfId="0" applyFont="1" applyFill="1" applyBorder="1" applyAlignment="1">
      <alignment horizontal="center" vertical="top" wrapText="1"/>
    </xf>
    <xf numFmtId="0" fontId="28" fillId="5" borderId="12" xfId="20" applyFont="1" applyFill="1" applyBorder="1" applyAlignment="1">
      <alignment horizontal="center" vertical="center"/>
    </xf>
    <xf numFmtId="0" fontId="19" fillId="3" borderId="12" xfId="12" applyFont="1" applyFill="1" applyBorder="1" applyAlignment="1">
      <alignment vertical="center"/>
    </xf>
    <xf numFmtId="49" fontId="19" fillId="3" borderId="12" xfId="12" applyNumberFormat="1" applyFont="1" applyFill="1" applyBorder="1" applyAlignment="1">
      <alignment horizontal="center" vertical="center" wrapText="1"/>
    </xf>
    <xf numFmtId="0" fontId="19" fillId="3" borderId="12" xfId="0" quotePrefix="1" applyFont="1" applyFill="1" applyBorder="1" applyAlignment="1">
      <alignment horizontal="center" vertical="center"/>
    </xf>
    <xf numFmtId="0" fontId="28" fillId="5" borderId="12" xfId="0" applyFont="1" applyFill="1" applyBorder="1" applyAlignment="1">
      <alignment horizontal="center" vertical="center" wrapText="1"/>
    </xf>
    <xf numFmtId="9" fontId="21" fillId="5" borderId="12" xfId="0" applyNumberFormat="1" applyFont="1" applyFill="1" applyBorder="1" applyAlignment="1">
      <alignment horizontal="center" vertical="center"/>
    </xf>
    <xf numFmtId="0" fontId="11" fillId="5" borderId="12" xfId="20" applyFont="1" applyFill="1" applyBorder="1" applyAlignment="1">
      <alignment horizontal="center" vertical="center" wrapText="1"/>
    </xf>
    <xf numFmtId="9" fontId="41" fillId="5" borderId="12" xfId="21" applyNumberFormat="1" applyFont="1" applyFill="1" applyBorder="1" applyAlignment="1">
      <alignment horizontal="center" vertical="center" wrapText="1"/>
    </xf>
    <xf numFmtId="0" fontId="11" fillId="5" borderId="12" xfId="4" applyFont="1" applyFill="1" applyBorder="1" applyAlignment="1">
      <alignment horizontal="center" vertical="center" wrapText="1"/>
    </xf>
    <xf numFmtId="0" fontId="28" fillId="0" borderId="12" xfId="12" applyFont="1" applyBorder="1" applyAlignment="1">
      <alignment horizontal="center" vertical="center" wrapText="1"/>
    </xf>
    <xf numFmtId="0" fontId="28" fillId="0" borderId="12" xfId="12" applyFont="1" applyBorder="1" applyAlignment="1">
      <alignment horizontal="left" vertical="center" wrapText="1"/>
    </xf>
    <xf numFmtId="165" fontId="28" fillId="0" borderId="12" xfId="12" applyNumberFormat="1" applyFont="1" applyBorder="1" applyAlignment="1">
      <alignment horizontal="center" vertical="center"/>
    </xf>
    <xf numFmtId="0" fontId="19" fillId="0" borderId="12" xfId="12" applyFont="1" applyBorder="1" applyAlignment="1">
      <alignment horizontal="center" vertical="center"/>
    </xf>
    <xf numFmtId="0" fontId="19" fillId="0" borderId="12" xfId="12" applyFont="1" applyBorder="1" applyAlignment="1">
      <alignment vertical="center"/>
    </xf>
    <xf numFmtId="2" fontId="19" fillId="0" borderId="12" xfId="12" applyNumberFormat="1" applyFont="1" applyBorder="1" applyAlignment="1">
      <alignment horizontal="center" vertical="center"/>
    </xf>
    <xf numFmtId="165" fontId="19" fillId="0" borderId="12" xfId="12" applyNumberFormat="1" applyFont="1" applyBorder="1" applyAlignment="1">
      <alignment horizontal="center" vertical="center"/>
    </xf>
    <xf numFmtId="0" fontId="19" fillId="0" borderId="12" xfId="12" applyFont="1" applyBorder="1" applyAlignment="1">
      <alignment horizontal="left" vertical="center" wrapText="1"/>
    </xf>
    <xf numFmtId="167" fontId="19" fillId="0" borderId="12" xfId="12" applyNumberFormat="1" applyFont="1" applyBorder="1" applyAlignment="1">
      <alignment horizontal="center" vertical="center"/>
    </xf>
    <xf numFmtId="2" fontId="8" fillId="0" borderId="7" xfId="0" applyNumberFormat="1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/>
    </xf>
    <xf numFmtId="0" fontId="51" fillId="0" borderId="0" xfId="0" applyFont="1" applyAlignment="1">
      <alignment vertical="center"/>
    </xf>
    <xf numFmtId="164" fontId="51" fillId="0" borderId="12" xfId="1" applyFont="1" applyBorder="1" applyAlignment="1">
      <alignment horizontal="center" vertical="center"/>
    </xf>
    <xf numFmtId="164" fontId="52" fillId="0" borderId="12" xfId="1" applyFont="1" applyBorder="1" applyAlignment="1">
      <alignment horizontal="center" vertical="center"/>
    </xf>
    <xf numFmtId="164" fontId="51" fillId="3" borderId="12" xfId="1" applyFont="1" applyFill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51" fillId="0" borderId="12" xfId="0" applyFont="1" applyBorder="1" applyAlignment="1">
      <alignment horizontal="center" vertical="center"/>
    </xf>
    <xf numFmtId="0" fontId="19" fillId="0" borderId="12" xfId="0" quotePrefix="1" applyFont="1" applyBorder="1" applyAlignment="1">
      <alignment horizontal="center" vertical="center"/>
    </xf>
    <xf numFmtId="0" fontId="54" fillId="0" borderId="12" xfId="0" applyFont="1" applyBorder="1" applyAlignment="1">
      <alignment horizontal="left" vertical="center" wrapText="1"/>
    </xf>
    <xf numFmtId="0" fontId="25" fillId="0" borderId="12" xfId="0" applyFont="1" applyBorder="1" applyAlignment="1">
      <alignment vertical="center"/>
    </xf>
    <xf numFmtId="2" fontId="25" fillId="0" borderId="12" xfId="1" applyNumberFormat="1" applyFont="1" applyBorder="1" applyAlignment="1">
      <alignment horizontal="center" vertical="center"/>
    </xf>
    <xf numFmtId="2" fontId="26" fillId="0" borderId="12" xfId="1" applyNumberFormat="1" applyFont="1" applyBorder="1" applyAlignment="1">
      <alignment horizontal="center" vertical="center"/>
    </xf>
    <xf numFmtId="0" fontId="55" fillId="0" borderId="12" xfId="0" applyFont="1" applyBorder="1" applyAlignment="1">
      <alignment horizontal="left" vertical="center"/>
    </xf>
    <xf numFmtId="0" fontId="25" fillId="0" borderId="12" xfId="0" applyFont="1" applyBorder="1" applyAlignment="1">
      <alignment horizontal="center" vertical="center"/>
    </xf>
    <xf numFmtId="14" fontId="19" fillId="3" borderId="12" xfId="0" applyNumberFormat="1" applyFont="1" applyFill="1" applyBorder="1" applyAlignment="1">
      <alignment horizontal="center" vertical="center" wrapText="1"/>
    </xf>
    <xf numFmtId="165" fontId="44" fillId="3" borderId="12" xfId="0" applyNumberFormat="1" applyFont="1" applyFill="1" applyBorder="1" applyAlignment="1">
      <alignment horizontal="center" vertical="center"/>
    </xf>
    <xf numFmtId="1" fontId="44" fillId="3" borderId="12" xfId="1" applyNumberFormat="1" applyFont="1" applyFill="1" applyBorder="1" applyAlignment="1">
      <alignment horizontal="center" vertical="center"/>
    </xf>
    <xf numFmtId="2" fontId="44" fillId="3" borderId="12" xfId="1" applyNumberFormat="1" applyFont="1" applyFill="1" applyBorder="1" applyAlignment="1">
      <alignment horizontal="center" vertical="center"/>
    </xf>
    <xf numFmtId="2" fontId="56" fillId="3" borderId="12" xfId="1" applyNumberFormat="1" applyFont="1" applyFill="1" applyBorder="1" applyAlignment="1">
      <alignment horizontal="center" vertical="center"/>
    </xf>
    <xf numFmtId="165" fontId="56" fillId="3" borderId="12" xfId="0" applyNumberFormat="1" applyFont="1" applyFill="1" applyBorder="1" applyAlignment="1">
      <alignment horizontal="center" vertical="center"/>
    </xf>
    <xf numFmtId="0" fontId="57" fillId="3" borderId="12" xfId="0" applyFont="1" applyFill="1" applyBorder="1" applyAlignment="1">
      <alignment horizontal="left" vertical="top" wrapText="1"/>
    </xf>
    <xf numFmtId="0" fontId="28" fillId="0" borderId="12" xfId="0" applyFont="1" applyBorder="1" applyAlignment="1">
      <alignment horizontal="center" vertical="center" wrapText="1"/>
    </xf>
    <xf numFmtId="165" fontId="21" fillId="0" borderId="12" xfId="0" applyNumberFormat="1" applyFont="1" applyBorder="1" applyAlignment="1">
      <alignment horizontal="center" vertical="center" wrapText="1"/>
    </xf>
    <xf numFmtId="2" fontId="21" fillId="0" borderId="12" xfId="1" applyNumberFormat="1" applyFont="1" applyBorder="1" applyAlignment="1">
      <alignment horizontal="center" vertical="center" wrapText="1"/>
    </xf>
    <xf numFmtId="2" fontId="25" fillId="0" borderId="12" xfId="1" applyNumberFormat="1" applyFont="1" applyBorder="1" applyAlignment="1">
      <alignment horizontal="center" vertical="center" wrapText="1"/>
    </xf>
    <xf numFmtId="165" fontId="25" fillId="0" borderId="12" xfId="0" applyNumberFormat="1" applyFont="1" applyBorder="1" applyAlignment="1">
      <alignment horizontal="center" vertical="center"/>
    </xf>
    <xf numFmtId="2" fontId="25" fillId="3" borderId="12" xfId="1" applyNumberFormat="1" applyFont="1" applyFill="1" applyBorder="1" applyAlignment="1">
      <alignment horizontal="center" vertical="center"/>
    </xf>
    <xf numFmtId="0" fontId="44" fillId="0" borderId="12" xfId="0" applyFont="1" applyFill="1" applyBorder="1" applyAlignment="1">
      <alignment horizontal="center" vertical="center"/>
    </xf>
    <xf numFmtId="0" fontId="6" fillId="0" borderId="0" xfId="2" applyFont="1" applyAlignment="1">
      <alignment horizontal="center" vertical="center" wrapText="1"/>
    </xf>
    <xf numFmtId="0" fontId="59" fillId="0" borderId="0" xfId="28" applyFont="1"/>
    <xf numFmtId="0" fontId="58" fillId="0" borderId="0" xfId="28"/>
    <xf numFmtId="0" fontId="60" fillId="0" borderId="0" xfId="29" applyFont="1" applyAlignment="1">
      <alignment vertical="center"/>
    </xf>
    <xf numFmtId="0" fontId="61" fillId="0" borderId="0" xfId="29" applyFont="1" applyAlignment="1">
      <alignment vertical="center"/>
    </xf>
    <xf numFmtId="0" fontId="59" fillId="0" borderId="0" xfId="28" applyFont="1" applyAlignment="1">
      <alignment vertical="center" wrapText="1"/>
    </xf>
    <xf numFmtId="0" fontId="23" fillId="0" borderId="0" xfId="28" applyFont="1"/>
    <xf numFmtId="0" fontId="59" fillId="0" borderId="0" xfId="28" applyFont="1" applyAlignment="1">
      <alignment horizontal="center"/>
    </xf>
    <xf numFmtId="170" fontId="59" fillId="0" borderId="0" xfId="28" applyNumberFormat="1" applyFont="1"/>
    <xf numFmtId="170" fontId="59" fillId="0" borderId="0" xfId="28" applyNumberFormat="1" applyFont="1" applyAlignment="1">
      <alignment horizontal="center"/>
    </xf>
    <xf numFmtId="171" fontId="59" fillId="0" borderId="0" xfId="28" applyNumberFormat="1" applyFont="1"/>
    <xf numFmtId="0" fontId="62" fillId="0" borderId="0" xfId="28" applyFont="1" applyAlignment="1">
      <alignment horizontal="center"/>
    </xf>
    <xf numFmtId="0" fontId="63" fillId="0" borderId="0" xfId="28" applyFont="1" applyAlignment="1">
      <alignment horizontal="center"/>
    </xf>
    <xf numFmtId="0" fontId="64" fillId="0" borderId="0" xfId="28" applyFont="1" applyAlignment="1">
      <alignment vertical="center" wrapText="1"/>
    </xf>
    <xf numFmtId="9" fontId="59" fillId="0" borderId="0" xfId="28" applyNumberFormat="1" applyFont="1" applyAlignment="1">
      <alignment horizontal="center" vertical="center" wrapText="1"/>
    </xf>
    <xf numFmtId="170" fontId="59" fillId="0" borderId="0" xfId="28" applyNumberFormat="1" applyFont="1" applyAlignment="1">
      <alignment vertical="center" wrapText="1"/>
    </xf>
    <xf numFmtId="170" fontId="59" fillId="0" borderId="0" xfId="28" applyNumberFormat="1" applyFont="1" applyAlignment="1">
      <alignment horizontal="center" vertical="center" wrapText="1"/>
    </xf>
    <xf numFmtId="0" fontId="57" fillId="0" borderId="0" xfId="28" applyFont="1"/>
    <xf numFmtId="0" fontId="65" fillId="0" borderId="0" xfId="28" applyFont="1"/>
    <xf numFmtId="0" fontId="30" fillId="0" borderId="0" xfId="28" applyFont="1"/>
    <xf numFmtId="0" fontId="47" fillId="0" borderId="0" xfId="28" applyFont="1"/>
    <xf numFmtId="0" fontId="66" fillId="0" borderId="0" xfId="29" applyFont="1" applyAlignment="1">
      <alignment vertical="center" wrapText="1"/>
    </xf>
    <xf numFmtId="0" fontId="66" fillId="0" borderId="0" xfId="29" applyFont="1" applyAlignment="1">
      <alignment vertical="center"/>
    </xf>
    <xf numFmtId="0" fontId="60" fillId="0" borderId="0" xfId="29" applyFont="1" applyAlignment="1">
      <alignment horizontal="center" vertical="center" wrapText="1"/>
    </xf>
    <xf numFmtId="0" fontId="68" fillId="0" borderId="12" xfId="29" applyFont="1" applyBorder="1" applyAlignment="1">
      <alignment horizontal="center" vertical="center"/>
    </xf>
    <xf numFmtId="0" fontId="68" fillId="0" borderId="12" xfId="29" applyFont="1" applyBorder="1" applyAlignment="1">
      <alignment horizontal="center" vertical="center" wrapText="1"/>
    </xf>
    <xf numFmtId="0" fontId="68" fillId="3" borderId="12" xfId="29" applyFont="1" applyFill="1" applyBorder="1" applyAlignment="1">
      <alignment horizontal="center" vertical="center" wrapText="1"/>
    </xf>
    <xf numFmtId="0" fontId="68" fillId="3" borderId="12" xfId="30" applyNumberFormat="1" applyFont="1" applyFill="1" applyBorder="1" applyAlignment="1">
      <alignment horizontal="center" vertical="center" wrapText="1"/>
    </xf>
    <xf numFmtId="49" fontId="25" fillId="0" borderId="12" xfId="29" applyNumberFormat="1" applyFont="1" applyBorder="1" applyAlignment="1">
      <alignment horizontal="center" vertical="center" wrapText="1"/>
    </xf>
    <xf numFmtId="0" fontId="68" fillId="0" borderId="12" xfId="31" applyFont="1" applyBorder="1" applyAlignment="1">
      <alignment vertical="center" wrapText="1"/>
    </xf>
    <xf numFmtId="0" fontId="70" fillId="0" borderId="12" xfId="29" applyFont="1" applyBorder="1" applyAlignment="1">
      <alignment vertical="center" wrapText="1"/>
    </xf>
    <xf numFmtId="0" fontId="68" fillId="0" borderId="12" xfId="31" applyFont="1" applyBorder="1" applyAlignment="1">
      <alignment vertical="center"/>
    </xf>
    <xf numFmtId="0" fontId="60" fillId="0" borderId="12" xfId="33" applyFont="1" applyBorder="1" applyAlignment="1">
      <alignment horizontal="left" vertical="center" wrapText="1"/>
    </xf>
    <xf numFmtId="0" fontId="60" fillId="0" borderId="0" xfId="31" applyFont="1" applyFill="1" applyAlignment="1">
      <alignment vertical="center"/>
    </xf>
    <xf numFmtId="0" fontId="60" fillId="0" borderId="0" xfId="31" applyFont="1" applyAlignment="1">
      <alignment vertical="center"/>
    </xf>
    <xf numFmtId="0" fontId="70" fillId="0" borderId="12" xfId="31" applyFont="1" applyBorder="1" applyAlignment="1">
      <alignment horizontal="left" vertical="center" wrapText="1"/>
    </xf>
    <xf numFmtId="0" fontId="68" fillId="0" borderId="12" xfId="29" applyFont="1" applyBorder="1" applyAlignment="1">
      <alignment vertical="center"/>
    </xf>
    <xf numFmtId="0" fontId="68" fillId="0" borderId="12" xfId="33" applyFont="1" applyBorder="1" applyAlignment="1">
      <alignment horizontal="left" vertical="center" wrapText="1"/>
    </xf>
    <xf numFmtId="0" fontId="70" fillId="0" borderId="12" xfId="29" applyFont="1" applyBorder="1" applyAlignment="1">
      <alignment horizontal="left" vertical="center" wrapText="1"/>
    </xf>
    <xf numFmtId="0" fontId="60" fillId="0" borderId="12" xfId="29" applyFont="1" applyBorder="1" applyAlignment="1">
      <alignment vertical="center"/>
    </xf>
    <xf numFmtId="0" fontId="68" fillId="3" borderId="12" xfId="29" applyFont="1" applyFill="1" applyBorder="1" applyAlignment="1">
      <alignment vertical="center" wrapText="1"/>
    </xf>
    <xf numFmtId="164" fontId="60" fillId="0" borderId="0" xfId="29" applyNumberFormat="1" applyFont="1" applyAlignment="1">
      <alignment vertical="center"/>
    </xf>
    <xf numFmtId="0" fontId="66" fillId="0" borderId="12" xfId="29" applyFont="1" applyBorder="1" applyAlignment="1">
      <alignment horizontal="left" vertical="center" wrapText="1"/>
    </xf>
    <xf numFmtId="0" fontId="68" fillId="0" borderId="12" xfId="29" applyFont="1" applyBorder="1" applyAlignment="1">
      <alignment horizontal="left" vertical="center" wrapText="1"/>
    </xf>
    <xf numFmtId="0" fontId="70" fillId="0" borderId="12" xfId="33" applyFont="1" applyBorder="1" applyAlignment="1">
      <alignment horizontal="left" vertical="center" wrapText="1"/>
    </xf>
    <xf numFmtId="0" fontId="60" fillId="0" borderId="0" xfId="33" applyFont="1" applyAlignment="1">
      <alignment horizontal="left" vertical="center" wrapText="1"/>
    </xf>
    <xf numFmtId="2" fontId="60" fillId="0" borderId="0" xfId="29" applyNumberFormat="1" applyFont="1" applyAlignment="1">
      <alignment horizontal="center" vertical="center" wrapText="1"/>
    </xf>
    <xf numFmtId="2" fontId="60" fillId="0" borderId="0" xfId="29" applyNumberFormat="1" applyFont="1" applyAlignment="1">
      <alignment horizontal="left" vertical="center" wrapText="1"/>
    </xf>
    <xf numFmtId="2" fontId="60" fillId="0" borderId="0" xfId="29" applyNumberFormat="1" applyFont="1" applyAlignment="1">
      <alignment horizontal="center" vertical="center"/>
    </xf>
    <xf numFmtId="173" fontId="60" fillId="0" borderId="0" xfId="29" applyNumberFormat="1" applyFont="1" applyAlignment="1">
      <alignment vertical="center"/>
    </xf>
    <xf numFmtId="2" fontId="60" fillId="0" borderId="0" xfId="33" applyNumberFormat="1" applyFont="1" applyAlignment="1">
      <alignment vertical="center"/>
    </xf>
    <xf numFmtId="0" fontId="60" fillId="0" borderId="0" xfId="29" applyFont="1"/>
    <xf numFmtId="4" fontId="60" fillId="0" borderId="0" xfId="29" applyNumberFormat="1" applyFont="1" applyAlignment="1">
      <alignment horizontal="center" vertical="center"/>
    </xf>
    <xf numFmtId="4" fontId="60" fillId="0" borderId="0" xfId="29" applyNumberFormat="1" applyFont="1" applyAlignment="1">
      <alignment vertical="center" wrapText="1"/>
    </xf>
    <xf numFmtId="0" fontId="60" fillId="0" borderId="0" xfId="29" applyFont="1" applyAlignment="1">
      <alignment horizontal="left" vertical="center" wrapText="1"/>
    </xf>
    <xf numFmtId="10" fontId="60" fillId="0" borderId="0" xfId="29" applyNumberFormat="1" applyFont="1" applyAlignment="1">
      <alignment vertical="center"/>
    </xf>
    <xf numFmtId="168" fontId="60" fillId="0" borderId="0" xfId="35" applyFont="1" applyFill="1" applyBorder="1" applyAlignment="1">
      <alignment horizontal="center" vertical="center" wrapText="1"/>
    </xf>
    <xf numFmtId="0" fontId="60" fillId="0" borderId="0" xfId="35" applyNumberFormat="1" applyFont="1" applyFill="1" applyBorder="1" applyAlignment="1">
      <alignment horizontal="center" vertical="center" wrapText="1"/>
    </xf>
    <xf numFmtId="168" fontId="60" fillId="0" borderId="0" xfId="35" applyFont="1" applyFill="1" applyBorder="1" applyAlignment="1">
      <alignment vertical="center" wrapText="1"/>
    </xf>
    <xf numFmtId="168" fontId="60" fillId="0" borderId="0" xfId="35" applyFont="1" applyFill="1" applyBorder="1" applyAlignment="1">
      <alignment horizontal="left" vertical="center" wrapText="1"/>
    </xf>
    <xf numFmtId="168" fontId="60" fillId="0" borderId="0" xfId="35" applyFont="1" applyFill="1" applyBorder="1" applyAlignment="1">
      <alignment vertical="center"/>
    </xf>
    <xf numFmtId="9" fontId="60" fillId="0" borderId="0" xfId="29" applyNumberFormat="1" applyFont="1" applyAlignment="1">
      <alignment vertical="center"/>
    </xf>
    <xf numFmtId="0" fontId="60" fillId="0" borderId="0" xfId="29" applyFont="1" applyAlignment="1">
      <alignment vertical="center" wrapText="1"/>
    </xf>
    <xf numFmtId="2" fontId="21" fillId="3" borderId="12" xfId="1" applyNumberFormat="1" applyFont="1" applyFill="1" applyBorder="1" applyAlignment="1">
      <alignment horizontal="center" vertical="center"/>
    </xf>
    <xf numFmtId="164" fontId="50" fillId="3" borderId="12" xfId="1" applyFont="1" applyFill="1" applyBorder="1" applyAlignment="1">
      <alignment vertical="center"/>
    </xf>
    <xf numFmtId="164" fontId="51" fillId="3" borderId="12" xfId="1" applyFont="1" applyFill="1" applyBorder="1" applyAlignment="1">
      <alignment vertical="center"/>
    </xf>
    <xf numFmtId="2" fontId="21" fillId="3" borderId="12" xfId="1" applyNumberFormat="1" applyFont="1" applyFill="1" applyBorder="1" applyAlignment="1">
      <alignment horizontal="center" vertical="center" wrapText="1"/>
    </xf>
    <xf numFmtId="2" fontId="25" fillId="3" borderId="12" xfId="1" applyNumberFormat="1" applyFont="1" applyFill="1" applyBorder="1" applyAlignment="1">
      <alignment horizontal="center" vertical="center" wrapText="1"/>
    </xf>
    <xf numFmtId="0" fontId="19" fillId="0" borderId="12" xfId="0" applyFont="1" applyBorder="1" applyAlignment="1">
      <alignment horizontal="left" vertical="top" wrapText="1"/>
    </xf>
    <xf numFmtId="0" fontId="19" fillId="3" borderId="12" xfId="0" applyFont="1" applyFill="1" applyBorder="1" applyAlignment="1">
      <alignment vertical="top" wrapText="1"/>
    </xf>
    <xf numFmtId="0" fontId="11" fillId="0" borderId="6" xfId="0" applyFont="1" applyFill="1" applyBorder="1" applyAlignment="1">
      <alignment horizontal="center" vertical="center"/>
    </xf>
    <xf numFmtId="0" fontId="21" fillId="0" borderId="12" xfId="0" applyFont="1" applyFill="1" applyBorder="1" applyAlignment="1">
      <alignment horizontal="center" vertical="center"/>
    </xf>
    <xf numFmtId="0" fontId="44" fillId="0" borderId="12" xfId="0" applyFont="1" applyFill="1" applyBorder="1" applyAlignment="1">
      <alignment horizontal="center" vertical="center"/>
    </xf>
    <xf numFmtId="0" fontId="17" fillId="0" borderId="0" xfId="29"/>
    <xf numFmtId="0" fontId="73" fillId="0" borderId="0" xfId="38" applyFont="1"/>
    <xf numFmtId="0" fontId="74" fillId="0" borderId="0" xfId="38" applyFont="1" applyAlignment="1">
      <alignment horizontal="center" vertical="center"/>
    </xf>
    <xf numFmtId="0" fontId="73" fillId="0" borderId="0" xfId="38" applyFont="1" applyAlignment="1">
      <alignment horizontal="center"/>
    </xf>
    <xf numFmtId="0" fontId="17" fillId="0" borderId="0" xfId="29" applyAlignment="1">
      <alignment horizontal="center"/>
    </xf>
    <xf numFmtId="0" fontId="79" fillId="0" borderId="0" xfId="38" applyFont="1" applyAlignment="1">
      <alignment horizontal="center"/>
    </xf>
    <xf numFmtId="2" fontId="80" fillId="0" borderId="0" xfId="38" applyNumberFormat="1" applyFont="1" applyAlignment="1">
      <alignment horizontal="center" vertical="top"/>
    </xf>
    <xf numFmtId="0" fontId="82" fillId="0" borderId="0" xfId="38" applyFont="1" applyAlignment="1">
      <alignment vertical="top"/>
    </xf>
    <xf numFmtId="0" fontId="83" fillId="0" borderId="12" xfId="0" applyFont="1" applyFill="1" applyBorder="1" applyAlignment="1">
      <alignment horizontal="center" vertical="center"/>
    </xf>
    <xf numFmtId="0" fontId="28" fillId="0" borderId="12" xfId="39" applyFont="1" applyFill="1" applyBorder="1" applyAlignment="1">
      <alignment horizontal="center" vertical="center"/>
    </xf>
    <xf numFmtId="2" fontId="19" fillId="0" borderId="12" xfId="36" applyNumberFormat="1" applyFont="1" applyFill="1" applyBorder="1" applyAlignment="1">
      <alignment horizontal="center" vertical="center"/>
    </xf>
    <xf numFmtId="0" fontId="55" fillId="3" borderId="12" xfId="39" applyFont="1" applyFill="1" applyBorder="1" applyAlignment="1">
      <alignment horizontal="center" vertical="center" wrapText="1"/>
    </xf>
    <xf numFmtId="0" fontId="56" fillId="0" borderId="12" xfId="39" applyFont="1" applyFill="1" applyBorder="1" applyAlignment="1">
      <alignment horizontal="center" vertical="center"/>
    </xf>
    <xf numFmtId="9" fontId="28" fillId="0" borderId="12" xfId="39" applyNumberFormat="1" applyFont="1" applyFill="1" applyBorder="1" applyAlignment="1">
      <alignment horizontal="center" vertical="center"/>
    </xf>
    <xf numFmtId="0" fontId="33" fillId="0" borderId="0" xfId="29" applyFont="1" applyAlignment="1">
      <alignment vertical="top" wrapText="1"/>
    </xf>
    <xf numFmtId="0" fontId="19" fillId="0" borderId="0" xfId="16" applyFont="1" applyAlignment="1">
      <alignment horizontal="center"/>
    </xf>
    <xf numFmtId="0" fontId="33" fillId="0" borderId="0" xfId="29" applyFont="1"/>
    <xf numFmtId="0" fontId="19" fillId="0" borderId="12" xfId="29" applyFont="1" applyBorder="1" applyAlignment="1">
      <alignment horizontal="center" vertical="center" wrapText="1"/>
    </xf>
    <xf numFmtId="0" fontId="38" fillId="0" borderId="12" xfId="29" quotePrefix="1" applyFont="1" applyBorder="1" applyAlignment="1">
      <alignment horizontal="center" vertical="top" wrapText="1"/>
    </xf>
    <xf numFmtId="2" fontId="19" fillId="3" borderId="12" xfId="0" applyNumberFormat="1" applyFont="1" applyFill="1" applyBorder="1" applyAlignment="1">
      <alignment horizontal="center" vertical="top"/>
    </xf>
    <xf numFmtId="0" fontId="28" fillId="0" borderId="12" xfId="29" applyFont="1" applyBorder="1" applyAlignment="1">
      <alignment horizontal="center" vertical="top" wrapText="1"/>
    </xf>
    <xf numFmtId="0" fontId="28" fillId="0" borderId="12" xfId="29" applyFont="1" applyBorder="1" applyAlignment="1">
      <alignment horizontal="left" vertical="top" wrapText="1"/>
    </xf>
    <xf numFmtId="2" fontId="28" fillId="0" borderId="12" xfId="29" applyNumberFormat="1" applyFont="1" applyBorder="1" applyAlignment="1">
      <alignment horizontal="center" vertical="top" wrapText="1"/>
    </xf>
    <xf numFmtId="2" fontId="19" fillId="3" borderId="12" xfId="29" applyNumberFormat="1" applyFont="1" applyFill="1" applyBorder="1" applyAlignment="1">
      <alignment horizontal="center" vertical="top" wrapText="1"/>
    </xf>
    <xf numFmtId="166" fontId="19" fillId="3" borderId="12" xfId="29" applyNumberFormat="1" applyFont="1" applyFill="1" applyBorder="1" applyAlignment="1">
      <alignment horizontal="center" vertical="top" wrapText="1"/>
    </xf>
    <xf numFmtId="2" fontId="19" fillId="0" borderId="12" xfId="29" applyNumberFormat="1" applyFont="1" applyBorder="1" applyAlignment="1">
      <alignment horizontal="center" vertical="top"/>
    </xf>
    <xf numFmtId="2" fontId="19" fillId="3" borderId="12" xfId="29" applyNumberFormat="1" applyFont="1" applyFill="1" applyBorder="1" applyAlignment="1">
      <alignment horizontal="center" vertical="top"/>
    </xf>
    <xf numFmtId="0" fontId="19" fillId="0" borderId="12" xfId="29" applyFont="1" applyBorder="1" applyAlignment="1">
      <alignment horizontal="left" vertical="top" wrapText="1"/>
    </xf>
    <xf numFmtId="0" fontId="28" fillId="5" borderId="12" xfId="48" applyFont="1" applyFill="1" applyBorder="1" applyAlignment="1">
      <alignment horizontal="left" vertical="top" wrapText="1"/>
    </xf>
    <xf numFmtId="0" fontId="65" fillId="3" borderId="0" xfId="21" applyFont="1" applyFill="1" applyAlignment="1">
      <alignment horizontal="right" vertical="center" wrapText="1"/>
    </xf>
    <xf numFmtId="0" fontId="90" fillId="3" borderId="0" xfId="21" applyFont="1" applyFill="1" applyAlignment="1">
      <alignment horizontal="right" vertical="center" wrapText="1"/>
    </xf>
    <xf numFmtId="0" fontId="65" fillId="3" borderId="0" xfId="21" applyFont="1" applyFill="1" applyAlignment="1">
      <alignment horizontal="center" vertical="center" wrapText="1"/>
    </xf>
    <xf numFmtId="0" fontId="92" fillId="3" borderId="0" xfId="21" applyFont="1" applyFill="1" applyAlignment="1">
      <alignment horizontal="center" vertical="center" wrapText="1"/>
    </xf>
    <xf numFmtId="0" fontId="92" fillId="0" borderId="0" xfId="21" applyFont="1" applyAlignment="1">
      <alignment horizontal="center" vertical="center" wrapText="1"/>
    </xf>
    <xf numFmtId="0" fontId="94" fillId="3" borderId="0" xfId="21" applyFont="1" applyFill="1" applyAlignment="1">
      <alignment horizontal="right" vertical="center" wrapText="1"/>
    </xf>
    <xf numFmtId="0" fontId="95" fillId="3" borderId="0" xfId="21" applyFont="1" applyFill="1" applyAlignment="1">
      <alignment horizontal="right" vertical="center" wrapText="1"/>
    </xf>
    <xf numFmtId="0" fontId="94" fillId="3" borderId="0" xfId="21" applyFont="1" applyFill="1" applyAlignment="1">
      <alignment horizontal="center" vertical="center" wrapText="1"/>
    </xf>
    <xf numFmtId="0" fontId="55" fillId="0" borderId="0" xfId="3" applyFont="1"/>
    <xf numFmtId="0" fontId="96" fillId="0" borderId="0" xfId="4" applyFont="1"/>
    <xf numFmtId="0" fontId="97" fillId="0" borderId="0" xfId="4" applyFont="1" applyAlignment="1">
      <alignment horizontal="center"/>
    </xf>
    <xf numFmtId="0" fontId="5" fillId="0" borderId="0" xfId="4"/>
    <xf numFmtId="0" fontId="5" fillId="3" borderId="0" xfId="4" applyFill="1"/>
    <xf numFmtId="0" fontId="55" fillId="0" borderId="0" xfId="5" applyFont="1" applyAlignment="1">
      <alignment horizontal="right"/>
    </xf>
    <xf numFmtId="0" fontId="19" fillId="0" borderId="0" xfId="5" applyFont="1" applyAlignment="1">
      <alignment horizontal="center"/>
    </xf>
    <xf numFmtId="0" fontId="5" fillId="0" borderId="1" xfId="4" applyBorder="1" applyAlignment="1">
      <alignment horizontal="center"/>
    </xf>
    <xf numFmtId="166" fontId="5" fillId="0" borderId="0" xfId="0" applyNumberFormat="1" applyFont="1" applyAlignment="1">
      <alignment horizontal="center"/>
    </xf>
    <xf numFmtId="166" fontId="5" fillId="3" borderId="0" xfId="0" applyNumberFormat="1" applyFont="1" applyFill="1" applyAlignment="1">
      <alignment horizontal="center"/>
    </xf>
    <xf numFmtId="166" fontId="55" fillId="0" borderId="0" xfId="7" applyNumberFormat="1" applyFont="1" applyAlignment="1">
      <alignment horizontal="right"/>
    </xf>
    <xf numFmtId="0" fontId="19" fillId="0" borderId="2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0" fontId="19" fillId="3" borderId="3" xfId="0" applyFont="1" applyFill="1" applyBorder="1"/>
    <xf numFmtId="0" fontId="55" fillId="0" borderId="5" xfId="0" applyFont="1" applyBorder="1" applyAlignment="1">
      <alignment horizontal="right"/>
    </xf>
    <xf numFmtId="0" fontId="19" fillId="0" borderId="6" xfId="0" applyFont="1" applyBorder="1"/>
    <xf numFmtId="0" fontId="19" fillId="0" borderId="6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7" xfId="0" applyFont="1" applyBorder="1" applyAlignment="1">
      <alignment horizontal="center"/>
    </xf>
    <xf numFmtId="0" fontId="19" fillId="0" borderId="8" xfId="0" applyFont="1" applyBorder="1" applyAlignment="1">
      <alignment horizontal="center"/>
    </xf>
    <xf numFmtId="0" fontId="19" fillId="3" borderId="7" xfId="0" applyFont="1" applyFill="1" applyBorder="1"/>
    <xf numFmtId="0" fontId="55" fillId="0" borderId="8" xfId="0" applyFont="1" applyBorder="1" applyAlignment="1">
      <alignment horizontal="right"/>
    </xf>
    <xf numFmtId="0" fontId="19" fillId="0" borderId="9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19" fillId="3" borderId="9" xfId="0" applyFont="1" applyFill="1" applyBorder="1" applyAlignment="1">
      <alignment horizontal="center"/>
    </xf>
    <xf numFmtId="0" fontId="55" fillId="0" borderId="10" xfId="0" applyFont="1" applyBorder="1" applyAlignment="1">
      <alignment horizontal="right"/>
    </xf>
    <xf numFmtId="0" fontId="0" fillId="0" borderId="6" xfId="0" applyBorder="1"/>
    <xf numFmtId="0" fontId="19" fillId="3" borderId="6" xfId="0" applyFont="1" applyFill="1" applyBorder="1" applyAlignment="1">
      <alignment horizontal="center"/>
    </xf>
    <xf numFmtId="0" fontId="87" fillId="3" borderId="0" xfId="21" applyFont="1" applyFill="1" applyAlignment="1">
      <alignment horizontal="center" vertical="center" wrapText="1"/>
    </xf>
    <xf numFmtId="0" fontId="87" fillId="0" borderId="0" xfId="21" applyFont="1" applyAlignment="1">
      <alignment horizontal="center" vertical="center" wrapText="1"/>
    </xf>
    <xf numFmtId="0" fontId="28" fillId="3" borderId="12" xfId="0" applyFont="1" applyFill="1" applyBorder="1" applyAlignment="1">
      <alignment horizontal="center" vertical="center" wrapText="1"/>
    </xf>
    <xf numFmtId="165" fontId="28" fillId="3" borderId="12" xfId="0" applyNumberFormat="1" applyFont="1" applyFill="1" applyBorder="1" applyAlignment="1">
      <alignment horizontal="center" vertical="center" wrapText="1"/>
    </xf>
    <xf numFmtId="2" fontId="28" fillId="3" borderId="12" xfId="0" applyNumberFormat="1" applyFont="1" applyFill="1" applyBorder="1" applyAlignment="1">
      <alignment horizontal="center" vertical="center" wrapText="1"/>
    </xf>
    <xf numFmtId="0" fontId="19" fillId="3" borderId="12" xfId="0" applyFont="1" applyFill="1" applyBorder="1" applyAlignment="1">
      <alignment horizontal="center" vertical="center" wrapText="1"/>
    </xf>
    <xf numFmtId="0" fontId="19" fillId="3" borderId="12" xfId="0" quotePrefix="1" applyFont="1" applyFill="1" applyBorder="1" applyAlignment="1">
      <alignment horizontal="center" vertical="top" wrapText="1"/>
    </xf>
    <xf numFmtId="0" fontId="86" fillId="0" borderId="0" xfId="21" applyFont="1" applyAlignment="1">
      <alignment horizontal="right" vertical="center" wrapText="1"/>
    </xf>
    <xf numFmtId="0" fontId="19" fillId="0" borderId="0" xfId="6" applyFont="1"/>
    <xf numFmtId="49" fontId="14" fillId="0" borderId="0" xfId="6" applyNumberFormat="1" applyFont="1" applyAlignment="1">
      <alignment horizontal="center" vertical="top" wrapText="1"/>
    </xf>
    <xf numFmtId="2" fontId="14" fillId="0" borderId="0" xfId="6" applyNumberFormat="1" applyFont="1" applyAlignment="1">
      <alignment horizontal="center" vertical="top" wrapText="1"/>
    </xf>
    <xf numFmtId="165" fontId="14" fillId="3" borderId="0" xfId="6" applyNumberFormat="1" applyFont="1" applyFill="1" applyAlignment="1">
      <alignment horizontal="center" vertical="top" wrapText="1"/>
    </xf>
    <xf numFmtId="0" fontId="100" fillId="0" borderId="0" xfId="21" applyFont="1" applyAlignment="1">
      <alignment horizontal="right" vertical="center" wrapText="1"/>
    </xf>
    <xf numFmtId="0" fontId="11" fillId="0" borderId="0" xfId="6" applyFont="1" applyAlignment="1">
      <alignment horizontal="left" vertical="top" wrapText="1"/>
    </xf>
    <xf numFmtId="0" fontId="101" fillId="3" borderId="0" xfId="21" applyFont="1" applyFill="1" applyAlignment="1">
      <alignment horizontal="center" vertical="center" wrapText="1"/>
    </xf>
    <xf numFmtId="2" fontId="19" fillId="0" borderId="0" xfId="5" applyNumberFormat="1" applyFont="1" applyAlignment="1">
      <alignment horizontal="center"/>
    </xf>
    <xf numFmtId="0" fontId="5" fillId="3" borderId="1" xfId="4" applyFill="1" applyBorder="1" applyAlignment="1">
      <alignment horizontal="center"/>
    </xf>
    <xf numFmtId="2" fontId="19" fillId="0" borderId="0" xfId="7" applyNumberFormat="1" applyFont="1" applyAlignment="1">
      <alignment horizontal="center"/>
    </xf>
    <xf numFmtId="0" fontId="53" fillId="0" borderId="2" xfId="0" applyFont="1" applyBorder="1" applyAlignment="1">
      <alignment horizontal="center"/>
    </xf>
    <xf numFmtId="0" fontId="19" fillId="3" borderId="4" xfId="0" applyFont="1" applyFill="1" applyBorder="1" applyAlignment="1">
      <alignment horizontal="left"/>
    </xf>
    <xf numFmtId="0" fontId="30" fillId="3" borderId="0" xfId="21" applyFont="1" applyFill="1" applyAlignment="1">
      <alignment horizontal="center" vertical="center" wrapText="1"/>
    </xf>
    <xf numFmtId="0" fontId="30" fillId="0" borderId="0" xfId="21" applyFont="1" applyAlignment="1">
      <alignment horizontal="center" vertical="center" wrapText="1"/>
    </xf>
    <xf numFmtId="0" fontId="53" fillId="0" borderId="6" xfId="0" applyFont="1" applyBorder="1" applyAlignment="1">
      <alignment horizontal="center"/>
    </xf>
    <xf numFmtId="0" fontId="19" fillId="3" borderId="0" xfId="0" applyFont="1" applyFill="1" applyAlignment="1">
      <alignment horizontal="left"/>
    </xf>
    <xf numFmtId="0" fontId="53" fillId="0" borderId="7" xfId="0" applyFont="1" applyBorder="1" applyAlignment="1">
      <alignment horizontal="center"/>
    </xf>
    <xf numFmtId="0" fontId="28" fillId="3" borderId="12" xfId="8" quotePrefix="1" applyFont="1" applyFill="1" applyBorder="1" applyAlignment="1">
      <alignment horizontal="center" vertical="top" wrapText="1"/>
    </xf>
    <xf numFmtId="0" fontId="84" fillId="3" borderId="12" xfId="8" quotePrefix="1" applyFont="1" applyFill="1" applyBorder="1" applyAlignment="1">
      <alignment horizontal="center" vertical="top" wrapText="1"/>
    </xf>
    <xf numFmtId="0" fontId="101" fillId="3" borderId="0" xfId="21" applyFont="1" applyFill="1" applyAlignment="1">
      <alignment horizontal="center" vertical="top" wrapText="1"/>
    </xf>
    <xf numFmtId="0" fontId="82" fillId="2" borderId="12" xfId="8" applyFont="1" applyFill="1" applyBorder="1" applyAlignment="1">
      <alignment horizontal="center" vertical="top" wrapText="1"/>
    </xf>
    <xf numFmtId="0" fontId="102" fillId="2" borderId="12" xfId="8" applyFont="1" applyFill="1" applyBorder="1" applyAlignment="1">
      <alignment horizontal="center" vertical="top" wrapText="1"/>
    </xf>
    <xf numFmtId="0" fontId="82" fillId="2" borderId="12" xfId="8" quotePrefix="1" applyFont="1" applyFill="1" applyBorder="1" applyAlignment="1">
      <alignment vertical="top" wrapText="1"/>
    </xf>
    <xf numFmtId="2" fontId="82" fillId="2" borderId="12" xfId="8" quotePrefix="1" applyNumberFormat="1" applyFont="1" applyFill="1" applyBorder="1" applyAlignment="1">
      <alignment vertical="top" wrapText="1"/>
    </xf>
    <xf numFmtId="0" fontId="87" fillId="3" borderId="0" xfId="21" applyFont="1" applyFill="1" applyAlignment="1">
      <alignment horizontal="center" vertical="top" wrapText="1"/>
    </xf>
    <xf numFmtId="0" fontId="87" fillId="0" borderId="0" xfId="21" applyFont="1" applyAlignment="1">
      <alignment horizontal="center" vertical="top" wrapText="1"/>
    </xf>
    <xf numFmtId="0" fontId="19" fillId="0" borderId="6" xfId="0" applyFont="1" applyBorder="1" applyAlignment="1">
      <alignment horizontal="center" vertical="top" wrapText="1"/>
    </xf>
    <xf numFmtId="0" fontId="53" fillId="0" borderId="6" xfId="0" applyFont="1" applyBorder="1" applyAlignment="1">
      <alignment horizontal="center" vertical="top" wrapText="1"/>
    </xf>
    <xf numFmtId="0" fontId="28" fillId="0" borderId="6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28" fillId="3" borderId="6" xfId="0" applyFont="1" applyFill="1" applyBorder="1" applyAlignment="1">
      <alignment horizontal="center" vertical="top" wrapText="1"/>
    </xf>
    <xf numFmtId="2" fontId="28" fillId="0" borderId="6" xfId="0" applyNumberFormat="1" applyFont="1" applyBorder="1" applyAlignment="1">
      <alignment horizontal="center" vertical="top" wrapText="1"/>
    </xf>
    <xf numFmtId="0" fontId="53" fillId="0" borderId="12" xfId="0" quotePrefix="1" applyFont="1" applyBorder="1" applyAlignment="1">
      <alignment horizontal="center" vertical="top" wrapText="1"/>
    </xf>
    <xf numFmtId="0" fontId="53" fillId="0" borderId="12" xfId="0" applyFont="1" applyBorder="1" applyAlignment="1">
      <alignment horizontal="center" vertical="top" wrapText="1"/>
    </xf>
    <xf numFmtId="0" fontId="19" fillId="3" borderId="2" xfId="0" applyFont="1" applyFill="1" applyBorder="1" applyAlignment="1">
      <alignment vertical="top" wrapText="1"/>
    </xf>
    <xf numFmtId="0" fontId="31" fillId="0" borderId="12" xfId="0" applyFont="1" applyBorder="1" applyAlignment="1">
      <alignment horizontal="center" vertical="top" wrapText="1"/>
    </xf>
    <xf numFmtId="1" fontId="19" fillId="0" borderId="12" xfId="0" applyNumberFormat="1" applyFont="1" applyBorder="1" applyAlignment="1">
      <alignment horizontal="center" vertical="top" wrapText="1"/>
    </xf>
    <xf numFmtId="0" fontId="19" fillId="3" borderId="12" xfId="52" applyFont="1" applyFill="1" applyBorder="1" applyAlignment="1">
      <alignment horizontal="center" vertical="top"/>
    </xf>
    <xf numFmtId="0" fontId="103" fillId="0" borderId="12" xfId="0" applyFont="1" applyBorder="1" applyAlignment="1">
      <alignment horizontal="left" vertical="top" wrapText="1"/>
    </xf>
    <xf numFmtId="0" fontId="104" fillId="0" borderId="12" xfId="0" applyFont="1" applyBorder="1" applyAlignment="1">
      <alignment horizontal="left" vertical="top" wrapText="1"/>
    </xf>
    <xf numFmtId="0" fontId="28" fillId="3" borderId="12" xfId="52" applyFont="1" applyFill="1" applyBorder="1" applyAlignment="1">
      <alignment horizontal="center" vertical="top" wrapText="1"/>
    </xf>
    <xf numFmtId="0" fontId="28" fillId="3" borderId="12" xfId="52" applyFont="1" applyFill="1" applyBorder="1" applyAlignment="1">
      <alignment horizontal="center" vertical="top"/>
    </xf>
    <xf numFmtId="2" fontId="28" fillId="3" borderId="12" xfId="52" applyNumberFormat="1" applyFont="1" applyFill="1" applyBorder="1" applyAlignment="1">
      <alignment horizontal="center" vertical="top"/>
    </xf>
    <xf numFmtId="0" fontId="53" fillId="3" borderId="12" xfId="52" applyFont="1" applyFill="1" applyBorder="1" applyAlignment="1">
      <alignment horizontal="center" vertical="top"/>
    </xf>
    <xf numFmtId="0" fontId="19" fillId="3" borderId="12" xfId="52" applyFont="1" applyFill="1" applyBorder="1" applyAlignment="1">
      <alignment vertical="top"/>
    </xf>
    <xf numFmtId="0" fontId="19" fillId="3" borderId="12" xfId="52" applyFont="1" applyFill="1" applyBorder="1" applyAlignment="1">
      <alignment horizontal="center" vertical="top" wrapText="1"/>
    </xf>
    <xf numFmtId="2" fontId="19" fillId="3" borderId="12" xfId="52" applyNumberFormat="1" applyFont="1" applyFill="1" applyBorder="1" applyAlignment="1">
      <alignment horizontal="center" vertical="top"/>
    </xf>
    <xf numFmtId="0" fontId="53" fillId="0" borderId="12" xfId="52" applyFont="1" applyBorder="1" applyAlignment="1">
      <alignment horizontal="center" vertical="top"/>
    </xf>
    <xf numFmtId="0" fontId="40" fillId="0" borderId="12" xfId="0" applyFont="1" applyBorder="1" applyAlignment="1">
      <alignment horizontal="left" vertical="top" wrapText="1"/>
    </xf>
    <xf numFmtId="2" fontId="28" fillId="0" borderId="12" xfId="0" applyNumberFormat="1" applyFont="1" applyBorder="1" applyAlignment="1">
      <alignment horizontal="center" vertical="top" wrapText="1"/>
    </xf>
    <xf numFmtId="2" fontId="5" fillId="3" borderId="12" xfId="2" applyNumberFormat="1" applyFill="1" applyBorder="1"/>
    <xf numFmtId="0" fontId="5" fillId="0" borderId="12" xfId="2" applyBorder="1"/>
    <xf numFmtId="2" fontId="19" fillId="0" borderId="12" xfId="53" applyNumberFormat="1" applyFont="1" applyFill="1" applyBorder="1" applyAlignment="1">
      <alignment horizontal="center" vertical="center" wrapText="1"/>
    </xf>
    <xf numFmtId="169" fontId="19" fillId="0" borderId="12" xfId="54" applyFont="1" applyFill="1" applyBorder="1" applyAlignment="1">
      <alignment horizontal="center" vertical="top" wrapText="1"/>
    </xf>
    <xf numFmtId="0" fontId="107" fillId="3" borderId="12" xfId="52" applyFont="1" applyFill="1" applyBorder="1" applyAlignment="1">
      <alignment horizontal="center" vertical="top"/>
    </xf>
    <xf numFmtId="0" fontId="89" fillId="3" borderId="12" xfId="52" applyFont="1" applyFill="1" applyBorder="1" applyAlignment="1">
      <alignment horizontal="left" vertical="top" wrapText="1"/>
    </xf>
    <xf numFmtId="0" fontId="89" fillId="3" borderId="12" xfId="52" applyFont="1" applyFill="1" applyBorder="1" applyAlignment="1">
      <alignment horizontal="center" vertical="top" wrapText="1"/>
    </xf>
    <xf numFmtId="0" fontId="89" fillId="3" borderId="12" xfId="52" applyFont="1" applyFill="1" applyBorder="1" applyAlignment="1">
      <alignment horizontal="center" vertical="top"/>
    </xf>
    <xf numFmtId="2" fontId="89" fillId="3" borderId="12" xfId="52" applyNumberFormat="1" applyFont="1" applyFill="1" applyBorder="1" applyAlignment="1">
      <alignment horizontal="center" vertical="top"/>
    </xf>
    <xf numFmtId="0" fontId="107" fillId="3" borderId="12" xfId="52" applyFont="1" applyFill="1" applyBorder="1" applyAlignment="1">
      <alignment horizontal="center"/>
    </xf>
    <xf numFmtId="0" fontId="107" fillId="3" borderId="12" xfId="52" applyFont="1" applyFill="1" applyBorder="1" applyAlignment="1">
      <alignment horizontal="left"/>
    </xf>
    <xf numFmtId="0" fontId="107" fillId="3" borderId="12" xfId="52" applyFont="1" applyFill="1" applyBorder="1" applyAlignment="1">
      <alignment horizontal="center" vertical="top" wrapText="1"/>
    </xf>
    <xf numFmtId="2" fontId="107" fillId="3" borderId="12" xfId="52" applyNumberFormat="1" applyFont="1" applyFill="1" applyBorder="1" applyAlignment="1">
      <alignment horizontal="center"/>
    </xf>
    <xf numFmtId="0" fontId="108" fillId="3" borderId="12" xfId="0" applyFont="1" applyFill="1" applyBorder="1"/>
    <xf numFmtId="0" fontId="109" fillId="3" borderId="12" xfId="0" applyFont="1" applyFill="1" applyBorder="1" applyAlignment="1">
      <alignment horizontal="center" vertical="top" wrapText="1"/>
    </xf>
    <xf numFmtId="0" fontId="107" fillId="3" borderId="12" xfId="0" applyFont="1" applyFill="1" applyBorder="1" applyAlignment="1">
      <alignment vertical="top" wrapText="1"/>
    </xf>
    <xf numFmtId="0" fontId="107" fillId="3" borderId="12" xfId="0" applyFont="1" applyFill="1" applyBorder="1" applyAlignment="1">
      <alignment horizontal="center" vertical="top" wrapText="1"/>
    </xf>
    <xf numFmtId="2" fontId="107" fillId="3" borderId="12" xfId="0" applyNumberFormat="1" applyFont="1" applyFill="1" applyBorder="1" applyAlignment="1">
      <alignment horizontal="center" vertical="top" wrapText="1"/>
    </xf>
    <xf numFmtId="0" fontId="107" fillId="3" borderId="12" xfId="52" applyFont="1" applyFill="1" applyBorder="1" applyAlignment="1">
      <alignment horizontal="left" vertical="top" wrapText="1"/>
    </xf>
    <xf numFmtId="0" fontId="107" fillId="3" borderId="12" xfId="0" applyFont="1" applyFill="1" applyBorder="1" applyAlignment="1">
      <alignment horizontal="left" vertical="top" wrapText="1"/>
    </xf>
    <xf numFmtId="0" fontId="86" fillId="0" borderId="12" xfId="0" applyFont="1" applyBorder="1" applyAlignment="1">
      <alignment horizontal="left" vertical="top" wrapText="1"/>
    </xf>
    <xf numFmtId="0" fontId="110" fillId="0" borderId="12" xfId="0" applyFont="1" applyBorder="1" applyAlignment="1">
      <alignment horizontal="center" vertical="center"/>
    </xf>
    <xf numFmtId="0" fontId="47" fillId="0" borderId="12" xfId="21" applyFont="1" applyBorder="1" applyAlignment="1">
      <alignment horizontal="center" vertical="top" wrapText="1"/>
    </xf>
    <xf numFmtId="1" fontId="110" fillId="0" borderId="12" xfId="0" applyNumberFormat="1" applyFont="1" applyBorder="1" applyAlignment="1">
      <alignment horizontal="center" vertical="center"/>
    </xf>
    <xf numFmtId="0" fontId="107" fillId="3" borderId="12" xfId="21" applyFont="1" applyFill="1" applyBorder="1" applyAlignment="1">
      <alignment horizontal="center" vertical="top" wrapText="1"/>
    </xf>
    <xf numFmtId="0" fontId="111" fillId="3" borderId="12" xfId="21" applyFont="1" applyFill="1" applyBorder="1" applyAlignment="1">
      <alignment horizontal="center" vertical="top" wrapText="1"/>
    </xf>
    <xf numFmtId="0" fontId="105" fillId="0" borderId="12" xfId="0" applyFont="1" applyBorder="1" applyAlignment="1">
      <alignment horizontal="left" vertical="top" wrapText="1"/>
    </xf>
    <xf numFmtId="0" fontId="89" fillId="3" borderId="12" xfId="21" applyFont="1" applyFill="1" applyBorder="1" applyAlignment="1">
      <alignment horizontal="center" vertical="top" wrapText="1"/>
    </xf>
    <xf numFmtId="1" fontId="89" fillId="3" borderId="12" xfId="21" applyNumberFormat="1" applyFont="1" applyFill="1" applyBorder="1" applyAlignment="1">
      <alignment horizontal="center" vertical="top" wrapText="1"/>
    </xf>
    <xf numFmtId="2" fontId="89" fillId="3" borderId="12" xfId="21" applyNumberFormat="1" applyFont="1" applyFill="1" applyBorder="1" applyAlignment="1">
      <alignment horizontal="center" vertical="top" wrapText="1"/>
    </xf>
    <xf numFmtId="0" fontId="111" fillId="3" borderId="12" xfId="21" quotePrefix="1" applyFont="1" applyFill="1" applyBorder="1" applyAlignment="1">
      <alignment horizontal="center" vertical="top" wrapText="1"/>
    </xf>
    <xf numFmtId="0" fontId="107" fillId="3" borderId="12" xfId="21" applyFont="1" applyFill="1" applyBorder="1" applyAlignment="1">
      <alignment vertical="top" wrapText="1"/>
    </xf>
    <xf numFmtId="2" fontId="107" fillId="3" borderId="12" xfId="21" applyNumberFormat="1" applyFont="1" applyFill="1" applyBorder="1" applyAlignment="1">
      <alignment horizontal="center" vertical="top" wrapText="1"/>
    </xf>
    <xf numFmtId="0" fontId="112" fillId="3" borderId="12" xfId="21" applyFont="1" applyFill="1" applyBorder="1" applyAlignment="1">
      <alignment horizontal="center" vertical="top" wrapText="1"/>
    </xf>
    <xf numFmtId="0" fontId="106" fillId="0" borderId="12" xfId="0" applyFont="1" applyBorder="1" applyAlignment="1">
      <alignment horizontal="left" vertical="top" wrapText="1"/>
    </xf>
    <xf numFmtId="0" fontId="113" fillId="0" borderId="12" xfId="0" applyFont="1" applyBorder="1" applyAlignment="1">
      <alignment horizontal="left" vertical="top" wrapText="1"/>
    </xf>
    <xf numFmtId="0" fontId="28" fillId="3" borderId="12" xfId="17" applyFont="1" applyFill="1" applyBorder="1" applyAlignment="1">
      <alignment horizontal="center" vertical="center" wrapText="1"/>
    </xf>
    <xf numFmtId="2" fontId="28" fillId="3" borderId="12" xfId="24" applyNumberFormat="1" applyFont="1" applyFill="1" applyBorder="1" applyAlignment="1">
      <alignment horizontal="center" vertical="center" wrapText="1"/>
    </xf>
    <xf numFmtId="0" fontId="19" fillId="0" borderId="12" xfId="58" applyFont="1" applyBorder="1" applyAlignment="1">
      <alignment horizontal="center" vertical="top" wrapText="1"/>
    </xf>
    <xf numFmtId="0" fontId="28" fillId="0" borderId="12" xfId="58" applyFont="1" applyBorder="1" applyAlignment="1">
      <alignment horizontal="center" vertical="top" wrapText="1"/>
    </xf>
    <xf numFmtId="165" fontId="28" fillId="0" borderId="12" xfId="58" applyNumberFormat="1" applyFont="1" applyBorder="1" applyAlignment="1">
      <alignment horizontal="center" vertical="top" wrapText="1"/>
    </xf>
    <xf numFmtId="2" fontId="28" fillId="0" borderId="12" xfId="58" applyNumberFormat="1" applyFont="1" applyBorder="1" applyAlignment="1">
      <alignment horizontal="center" vertical="top" wrapText="1"/>
    </xf>
    <xf numFmtId="0" fontId="19" fillId="0" borderId="12" xfId="58" applyFont="1" applyBorder="1" applyAlignment="1">
      <alignment horizontal="center" vertical="top"/>
    </xf>
    <xf numFmtId="0" fontId="53" fillId="0" borderId="12" xfId="58" applyFont="1" applyBorder="1" applyAlignment="1">
      <alignment horizontal="center" vertical="top"/>
    </xf>
    <xf numFmtId="0" fontId="19" fillId="0" borderId="12" xfId="58" applyFont="1" applyBorder="1" applyAlignment="1">
      <alignment horizontal="left" vertical="top"/>
    </xf>
    <xf numFmtId="2" fontId="19" fillId="0" borderId="12" xfId="58" applyNumberFormat="1" applyFont="1" applyBorder="1" applyAlignment="1">
      <alignment horizontal="center" vertical="top"/>
    </xf>
    <xf numFmtId="2" fontId="19" fillId="3" borderId="12" xfId="58" applyNumberFormat="1" applyFont="1" applyFill="1" applyBorder="1" applyAlignment="1">
      <alignment horizontal="center" vertical="top"/>
    </xf>
    <xf numFmtId="165" fontId="19" fillId="0" borderId="12" xfId="58" applyNumberFormat="1" applyFont="1" applyBorder="1" applyAlignment="1">
      <alignment horizontal="center" vertical="top"/>
    </xf>
    <xf numFmtId="2" fontId="19" fillId="0" borderId="12" xfId="60" applyNumberFormat="1" applyFont="1" applyBorder="1" applyAlignment="1">
      <alignment horizontal="center" vertical="top"/>
    </xf>
    <xf numFmtId="2" fontId="19" fillId="0" borderId="12" xfId="46" applyNumberFormat="1" applyFont="1" applyBorder="1" applyAlignment="1">
      <alignment horizontal="center" vertical="top"/>
    </xf>
    <xf numFmtId="0" fontId="19" fillId="0" borderId="12" xfId="16" applyFont="1" applyBorder="1" applyAlignment="1">
      <alignment horizontal="center"/>
    </xf>
    <xf numFmtId="0" fontId="116" fillId="0" borderId="12" xfId="61" applyFont="1" applyBorder="1" applyAlignment="1">
      <alignment vertical="center" wrapText="1"/>
    </xf>
    <xf numFmtId="0" fontId="28" fillId="0" borderId="12" xfId="16" applyFont="1" applyBorder="1" applyAlignment="1">
      <alignment horizontal="center"/>
    </xf>
    <xf numFmtId="0" fontId="87" fillId="0" borderId="12" xfId="40" applyFont="1" applyBorder="1" applyAlignment="1">
      <alignment horizontal="center" vertical="center" wrapText="1"/>
    </xf>
    <xf numFmtId="1" fontId="28" fillId="3" borderId="12" xfId="16" applyNumberFormat="1" applyFont="1" applyFill="1" applyBorder="1" applyAlignment="1">
      <alignment horizontal="center"/>
    </xf>
    <xf numFmtId="0" fontId="28" fillId="3" borderId="12" xfId="16" applyFont="1" applyFill="1" applyBorder="1" applyAlignment="1">
      <alignment horizontal="center"/>
    </xf>
    <xf numFmtId="2" fontId="28" fillId="3" borderId="12" xfId="16" applyNumberFormat="1" applyFont="1" applyFill="1" applyBorder="1" applyAlignment="1">
      <alignment horizontal="center"/>
    </xf>
    <xf numFmtId="166" fontId="28" fillId="3" borderId="12" xfId="16" applyNumberFormat="1" applyFont="1" applyFill="1" applyBorder="1" applyAlignment="1">
      <alignment horizontal="center"/>
    </xf>
    <xf numFmtId="2" fontId="28" fillId="0" borderId="12" xfId="16" applyNumberFormat="1" applyFont="1" applyBorder="1" applyAlignment="1">
      <alignment horizontal="center"/>
    </xf>
    <xf numFmtId="2" fontId="19" fillId="0" borderId="12" xfId="16" applyNumberFormat="1" applyFont="1" applyBorder="1" applyAlignment="1">
      <alignment horizontal="center"/>
    </xf>
    <xf numFmtId="2" fontId="19" fillId="3" borderId="12" xfId="16" applyNumberFormat="1" applyFont="1" applyFill="1" applyBorder="1" applyAlignment="1">
      <alignment horizontal="center"/>
    </xf>
    <xf numFmtId="0" fontId="19" fillId="3" borderId="12" xfId="16" applyFont="1" applyFill="1" applyBorder="1" applyAlignment="1">
      <alignment horizontal="center"/>
    </xf>
    <xf numFmtId="2" fontId="19" fillId="3" borderId="12" xfId="53" applyNumberFormat="1" applyFont="1" applyFill="1" applyBorder="1" applyAlignment="1">
      <alignment horizontal="center" vertical="center" wrapText="1"/>
    </xf>
    <xf numFmtId="0" fontId="19" fillId="0" borderId="12" xfId="62" applyFont="1" applyBorder="1" applyAlignment="1">
      <alignment horizontal="center"/>
    </xf>
    <xf numFmtId="0" fontId="19" fillId="0" borderId="12" xfId="62" applyFont="1" applyBorder="1" applyAlignment="1">
      <alignment horizontal="center" vertical="center" wrapText="1"/>
    </xf>
    <xf numFmtId="0" fontId="88" fillId="0" borderId="12" xfId="61" applyFont="1" applyBorder="1" applyAlignment="1">
      <alignment vertical="center" wrapText="1"/>
    </xf>
    <xf numFmtId="0" fontId="19" fillId="0" borderId="12" xfId="63" applyFont="1" applyBorder="1" applyAlignment="1">
      <alignment horizontal="center"/>
    </xf>
    <xf numFmtId="1" fontId="19" fillId="0" borderId="12" xfId="62" applyNumberFormat="1" applyFont="1" applyBorder="1" applyAlignment="1">
      <alignment horizontal="center"/>
    </xf>
    <xf numFmtId="2" fontId="19" fillId="3" borderId="12" xfId="63" applyNumberFormat="1" applyFont="1" applyFill="1" applyBorder="1" applyAlignment="1">
      <alignment horizontal="center"/>
    </xf>
    <xf numFmtId="166" fontId="19" fillId="3" borderId="12" xfId="63" applyNumberFormat="1" applyFont="1" applyFill="1" applyBorder="1" applyAlignment="1">
      <alignment horizontal="center"/>
    </xf>
    <xf numFmtId="0" fontId="19" fillId="3" borderId="12" xfId="63" applyFont="1" applyFill="1" applyBorder="1" applyAlignment="1">
      <alignment horizontal="center"/>
    </xf>
    <xf numFmtId="0" fontId="19" fillId="3" borderId="12" xfId="64" applyFont="1" applyFill="1" applyBorder="1" applyAlignment="1">
      <alignment horizontal="center"/>
    </xf>
    <xf numFmtId="2" fontId="19" fillId="0" borderId="12" xfId="63" applyNumberFormat="1" applyFont="1" applyBorder="1" applyAlignment="1">
      <alignment horizontal="center"/>
    </xf>
    <xf numFmtId="0" fontId="19" fillId="3" borderId="12" xfId="21" applyFont="1" applyFill="1" applyBorder="1" applyAlignment="1">
      <alignment horizontal="center" vertical="top" wrapText="1"/>
    </xf>
    <xf numFmtId="0" fontId="99" fillId="3" borderId="12" xfId="21" applyFont="1" applyFill="1" applyBorder="1" applyAlignment="1">
      <alignment horizontal="center" vertical="top" wrapText="1"/>
    </xf>
    <xf numFmtId="0" fontId="110" fillId="0" borderId="12" xfId="0" applyFont="1" applyBorder="1" applyAlignment="1">
      <alignment horizontal="left" wrapText="1"/>
    </xf>
    <xf numFmtId="0" fontId="28" fillId="3" borderId="12" xfId="21" applyFont="1" applyFill="1" applyBorder="1" applyAlignment="1">
      <alignment horizontal="center" vertical="top" wrapText="1"/>
    </xf>
    <xf numFmtId="2" fontId="28" fillId="3" borderId="12" xfId="21" applyNumberFormat="1" applyFont="1" applyFill="1" applyBorder="1" applyAlignment="1">
      <alignment horizontal="center" vertical="top" wrapText="1"/>
    </xf>
    <xf numFmtId="0" fontId="15" fillId="3" borderId="12" xfId="21" applyFont="1" applyFill="1" applyBorder="1" applyAlignment="1">
      <alignment horizontal="center" vertical="top" wrapText="1"/>
    </xf>
    <xf numFmtId="0" fontId="99" fillId="3" borderId="12" xfId="21" quotePrefix="1" applyFont="1" applyFill="1" applyBorder="1" applyAlignment="1">
      <alignment horizontal="center" vertical="top" wrapText="1"/>
    </xf>
    <xf numFmtId="0" fontId="19" fillId="3" borderId="12" xfId="21" applyFont="1" applyFill="1" applyBorder="1" applyAlignment="1">
      <alignment vertical="top" wrapText="1"/>
    </xf>
    <xf numFmtId="2" fontId="19" fillId="3" borderId="12" xfId="21" applyNumberFormat="1" applyFont="1" applyFill="1" applyBorder="1" applyAlignment="1">
      <alignment horizontal="center" vertical="top" wrapText="1"/>
    </xf>
    <xf numFmtId="0" fontId="117" fillId="3" borderId="12" xfId="21" applyFont="1" applyFill="1" applyBorder="1" applyAlignment="1">
      <alignment horizontal="center" vertical="top" wrapText="1"/>
    </xf>
    <xf numFmtId="0" fontId="85" fillId="3" borderId="12" xfId="40" quotePrefix="1" applyFont="1" applyFill="1" applyBorder="1" applyAlignment="1">
      <alignment horizontal="center" vertical="top" wrapText="1"/>
    </xf>
    <xf numFmtId="0" fontId="118" fillId="0" borderId="12" xfId="57" applyFont="1" applyBorder="1" applyAlignment="1">
      <alignment horizontal="left" vertical="top" wrapText="1"/>
    </xf>
    <xf numFmtId="0" fontId="15" fillId="0" borderId="7" xfId="0" applyFont="1" applyBorder="1" applyAlignment="1">
      <alignment horizontal="center" vertical="top"/>
    </xf>
    <xf numFmtId="0" fontId="39" fillId="0" borderId="0" xfId="0" applyFont="1" applyAlignment="1">
      <alignment vertical="top"/>
    </xf>
    <xf numFmtId="0" fontId="19" fillId="3" borderId="12" xfId="40" applyFont="1" applyFill="1" applyBorder="1" applyAlignment="1">
      <alignment horizontal="center" vertical="top" wrapText="1"/>
    </xf>
    <xf numFmtId="0" fontId="99" fillId="3" borderId="12" xfId="40" applyFont="1" applyFill="1" applyBorder="1" applyAlignment="1">
      <alignment horizontal="center" vertical="top" wrapText="1"/>
    </xf>
    <xf numFmtId="0" fontId="28" fillId="3" borderId="12" xfId="40" applyFont="1" applyFill="1" applyBorder="1" applyAlignment="1">
      <alignment horizontal="center" vertical="top" wrapText="1"/>
    </xf>
    <xf numFmtId="0" fontId="87" fillId="0" borderId="0" xfId="40" applyFont="1" applyAlignment="1">
      <alignment horizontal="center" vertical="center" wrapText="1"/>
    </xf>
    <xf numFmtId="2" fontId="28" fillId="3" borderId="12" xfId="40" applyNumberFormat="1" applyFont="1" applyFill="1" applyBorder="1" applyAlignment="1">
      <alignment horizontal="center" vertical="top" wrapText="1"/>
    </xf>
    <xf numFmtId="0" fontId="15" fillId="3" borderId="12" xfId="40" applyFont="1" applyFill="1" applyBorder="1" applyAlignment="1">
      <alignment horizontal="center" vertical="top" wrapText="1"/>
    </xf>
    <xf numFmtId="0" fontId="99" fillId="3" borderId="12" xfId="40" quotePrefix="1" applyFont="1" applyFill="1" applyBorder="1" applyAlignment="1">
      <alignment horizontal="center" vertical="top" wrapText="1"/>
    </xf>
    <xf numFmtId="0" fontId="19" fillId="3" borderId="12" xfId="40" applyFont="1" applyFill="1" applyBorder="1" applyAlignment="1">
      <alignment vertical="top" wrapText="1"/>
    </xf>
    <xf numFmtId="0" fontId="19" fillId="3" borderId="12" xfId="40" applyFont="1" applyFill="1" applyBorder="1" applyAlignment="1">
      <alignment horizontal="center" vertical="center" wrapText="1"/>
    </xf>
    <xf numFmtId="2" fontId="19" fillId="3" borderId="12" xfId="40" applyNumberFormat="1" applyFont="1" applyFill="1" applyBorder="1" applyAlignment="1">
      <alignment horizontal="center" vertical="top" wrapText="1"/>
    </xf>
    <xf numFmtId="0" fontId="117" fillId="3" borderId="12" xfId="40" applyFont="1" applyFill="1" applyBorder="1" applyAlignment="1">
      <alignment horizontal="center" vertical="top" wrapText="1"/>
    </xf>
    <xf numFmtId="165" fontId="19" fillId="3" borderId="12" xfId="40" applyNumberFormat="1" applyFont="1" applyFill="1" applyBorder="1" applyAlignment="1">
      <alignment horizontal="center" vertical="top" wrapText="1"/>
    </xf>
    <xf numFmtId="0" fontId="19" fillId="0" borderId="11" xfId="21" applyFont="1" applyBorder="1" applyAlignment="1">
      <alignment horizontal="center" vertical="top" wrapText="1"/>
    </xf>
    <xf numFmtId="0" fontId="111" fillId="0" borderId="11" xfId="21" applyFont="1" applyBorder="1" applyAlignment="1">
      <alignment horizontal="center" vertical="top" wrapText="1"/>
    </xf>
    <xf numFmtId="0" fontId="28" fillId="0" borderId="11" xfId="21" applyFont="1" applyBorder="1" applyAlignment="1">
      <alignment horizontal="left" vertical="top" wrapText="1"/>
    </xf>
    <xf numFmtId="0" fontId="28" fillId="0" borderId="11" xfId="21" applyFont="1" applyBorder="1" applyAlignment="1">
      <alignment horizontal="center" vertical="top" wrapText="1"/>
    </xf>
    <xf numFmtId="2" fontId="28" fillId="3" borderId="11" xfId="21" applyNumberFormat="1" applyFont="1" applyFill="1" applyBorder="1" applyAlignment="1">
      <alignment horizontal="center" vertical="top" wrapText="1"/>
    </xf>
    <xf numFmtId="2" fontId="28" fillId="0" borderId="11" xfId="21" applyNumberFormat="1" applyFont="1" applyBorder="1" applyAlignment="1">
      <alignment horizontal="center" vertical="top" wrapText="1"/>
    </xf>
    <xf numFmtId="0" fontId="19" fillId="0" borderId="12" xfId="21" applyFont="1" applyBorder="1" applyAlignment="1">
      <alignment horizontal="center" vertical="top" wrapText="1"/>
    </xf>
    <xf numFmtId="0" fontId="111" fillId="0" borderId="12" xfId="21" quotePrefix="1" applyFont="1" applyBorder="1" applyAlignment="1">
      <alignment horizontal="center" vertical="top" wrapText="1"/>
    </xf>
    <xf numFmtId="0" fontId="19" fillId="0" borderId="12" xfId="52" applyFont="1" applyBorder="1" applyAlignment="1">
      <alignment horizontal="left" vertical="top"/>
    </xf>
    <xf numFmtId="2" fontId="19" fillId="0" borderId="12" xfId="21" applyNumberFormat="1" applyFont="1" applyBorder="1" applyAlignment="1">
      <alignment horizontal="center" vertical="top" wrapText="1"/>
    </xf>
    <xf numFmtId="0" fontId="112" fillId="0" borderId="12" xfId="21" applyFont="1" applyBorder="1" applyAlignment="1">
      <alignment horizontal="center" vertical="top" wrapText="1"/>
    </xf>
    <xf numFmtId="0" fontId="53" fillId="0" borderId="12" xfId="21" quotePrefix="1" applyFont="1" applyBorder="1" applyAlignment="1">
      <alignment horizontal="center" vertical="top" wrapText="1"/>
    </xf>
    <xf numFmtId="0" fontId="19" fillId="0" borderId="12" xfId="21" applyFont="1" applyBorder="1" applyAlignment="1">
      <alignment horizontal="left" vertical="top" wrapText="1"/>
    </xf>
    <xf numFmtId="166" fontId="19" fillId="0" borderId="12" xfId="21" applyNumberFormat="1" applyFont="1" applyBorder="1" applyAlignment="1">
      <alignment horizontal="center" vertical="top" wrapText="1"/>
    </xf>
    <xf numFmtId="0" fontId="28" fillId="0" borderId="12" xfId="21" applyFont="1" applyBorder="1" applyAlignment="1">
      <alignment horizontal="left" vertical="top" wrapText="1"/>
    </xf>
    <xf numFmtId="0" fontId="28" fillId="0" borderId="12" xfId="21" applyFont="1" applyBorder="1" applyAlignment="1">
      <alignment horizontal="center" vertical="top" wrapText="1"/>
    </xf>
    <xf numFmtId="2" fontId="28" fillId="0" borderId="12" xfId="21" applyNumberFormat="1" applyFont="1" applyBorder="1" applyAlignment="1">
      <alignment horizontal="center" vertical="top" wrapText="1"/>
    </xf>
    <xf numFmtId="0" fontId="53" fillId="0" borderId="12" xfId="21" applyFont="1" applyBorder="1" applyAlignment="1">
      <alignment horizontal="center" vertical="top" wrapText="1"/>
    </xf>
    <xf numFmtId="0" fontId="42" fillId="0" borderId="12" xfId="21" applyFont="1" applyBorder="1" applyAlignment="1">
      <alignment horizontal="center" vertical="top" wrapText="1"/>
    </xf>
    <xf numFmtId="165" fontId="19" fillId="0" borderId="12" xfId="21" applyNumberFormat="1" applyFont="1" applyBorder="1" applyAlignment="1">
      <alignment horizontal="center" vertical="top" wrapText="1"/>
    </xf>
    <xf numFmtId="0" fontId="89" fillId="3" borderId="12" xfId="21" applyFont="1" applyFill="1" applyBorder="1" applyAlignment="1">
      <alignment horizontal="left" vertical="top" wrapText="1"/>
    </xf>
    <xf numFmtId="0" fontId="107" fillId="3" borderId="12" xfId="52" applyFont="1" applyFill="1" applyBorder="1" applyAlignment="1">
      <alignment horizontal="left" vertical="top"/>
    </xf>
    <xf numFmtId="0" fontId="53" fillId="3" borderId="12" xfId="21" quotePrefix="1" applyFont="1" applyFill="1" applyBorder="1" applyAlignment="1">
      <alignment horizontal="center" vertical="top" wrapText="1"/>
    </xf>
    <xf numFmtId="0" fontId="107" fillId="3" borderId="12" xfId="21" applyFont="1" applyFill="1" applyBorder="1" applyAlignment="1">
      <alignment horizontal="left" vertical="top" wrapText="1"/>
    </xf>
    <xf numFmtId="166" fontId="107" fillId="3" borderId="12" xfId="21" applyNumberFormat="1" applyFont="1" applyFill="1" applyBorder="1" applyAlignment="1">
      <alignment horizontal="center" vertical="top" wrapText="1"/>
    </xf>
    <xf numFmtId="0" fontId="19" fillId="2" borderId="12" xfId="58" applyFont="1" applyFill="1" applyBorder="1" applyAlignment="1">
      <alignment horizontal="center" vertical="top"/>
    </xf>
    <xf numFmtId="0" fontId="53" fillId="2" borderId="12" xfId="58" applyFont="1" applyFill="1" applyBorder="1" applyAlignment="1">
      <alignment horizontal="center" vertical="top"/>
    </xf>
    <xf numFmtId="0" fontId="82" fillId="2" borderId="12" xfId="58" applyFont="1" applyFill="1" applyBorder="1" applyAlignment="1">
      <alignment horizontal="left" vertical="top" wrapText="1"/>
    </xf>
    <xf numFmtId="165" fontId="19" fillId="2" borderId="12" xfId="58" applyNumberFormat="1" applyFont="1" applyFill="1" applyBorder="1" applyAlignment="1">
      <alignment horizontal="center" vertical="top"/>
    </xf>
    <xf numFmtId="2" fontId="19" fillId="2" borderId="12" xfId="58" applyNumberFormat="1" applyFont="1" applyFill="1" applyBorder="1" applyAlignment="1">
      <alignment horizontal="center" vertical="top"/>
    </xf>
    <xf numFmtId="166" fontId="19" fillId="2" borderId="12" xfId="60" applyNumberFormat="1" applyFont="1" applyFill="1" applyBorder="1" applyAlignment="1">
      <alignment horizontal="center" vertical="top"/>
    </xf>
    <xf numFmtId="2" fontId="19" fillId="2" borderId="12" xfId="60" applyNumberFormat="1" applyFont="1" applyFill="1" applyBorder="1" applyAlignment="1">
      <alignment horizontal="center" vertical="top"/>
    </xf>
    <xf numFmtId="0" fontId="19" fillId="2" borderId="12" xfId="46" applyFont="1" applyFill="1" applyBorder="1" applyAlignment="1">
      <alignment horizontal="center" vertical="top"/>
    </xf>
    <xf numFmtId="2" fontId="19" fillId="2" borderId="12" xfId="46" applyNumberFormat="1" applyFont="1" applyFill="1" applyBorder="1" applyAlignment="1">
      <alignment horizontal="center" vertical="top"/>
    </xf>
    <xf numFmtId="0" fontId="28" fillId="0" borderId="12" xfId="0" quotePrefix="1" applyFont="1" applyBorder="1" applyAlignment="1">
      <alignment horizontal="center" vertical="top" wrapText="1"/>
    </xf>
    <xf numFmtId="0" fontId="28" fillId="0" borderId="12" xfId="24" applyFont="1" applyBorder="1" applyAlignment="1">
      <alignment horizontal="left" vertical="top" wrapText="1"/>
    </xf>
    <xf numFmtId="0" fontId="28" fillId="0" borderId="12" xfId="24" applyFont="1" applyBorder="1" applyAlignment="1">
      <alignment horizontal="center" vertical="top" wrapText="1"/>
    </xf>
    <xf numFmtId="2" fontId="28" fillId="0" borderId="12" xfId="24" applyNumberFormat="1" applyFont="1" applyBorder="1" applyAlignment="1">
      <alignment horizontal="center" vertical="top" wrapText="1"/>
    </xf>
    <xf numFmtId="2" fontId="28" fillId="3" borderId="12" xfId="46" applyNumberFormat="1" applyFont="1" applyFill="1" applyBorder="1" applyAlignment="1">
      <alignment horizontal="center" vertical="top" wrapText="1"/>
    </xf>
    <xf numFmtId="2" fontId="28" fillId="0" borderId="12" xfId="46" applyNumberFormat="1" applyFont="1" applyBorder="1" applyAlignment="1">
      <alignment horizontal="center" vertical="top" wrapText="1"/>
    </xf>
    <xf numFmtId="2" fontId="28" fillId="3" borderId="12" xfId="59" applyNumberFormat="1" applyFont="1" applyFill="1" applyBorder="1" applyAlignment="1">
      <alignment horizontal="center" vertical="top" wrapText="1"/>
    </xf>
    <xf numFmtId="0" fontId="28" fillId="0" borderId="12" xfId="0" applyFont="1" applyBorder="1" applyAlignment="1">
      <alignment horizontal="center" vertical="top"/>
    </xf>
    <xf numFmtId="0" fontId="28" fillId="0" borderId="12" xfId="24" applyFont="1" applyBorder="1" applyAlignment="1">
      <alignment horizontal="center" vertical="top"/>
    </xf>
    <xf numFmtId="0" fontId="19" fillId="0" borderId="12" xfId="24" applyFont="1" applyBorder="1" applyAlignment="1">
      <alignment horizontal="left" vertical="top"/>
    </xf>
    <xf numFmtId="0" fontId="19" fillId="0" borderId="12" xfId="24" applyFont="1" applyBorder="1" applyAlignment="1">
      <alignment horizontal="center" vertical="top"/>
    </xf>
    <xf numFmtId="2" fontId="19" fillId="0" borderId="12" xfId="24" applyNumberFormat="1" applyFont="1" applyBorder="1" applyAlignment="1">
      <alignment horizontal="center" vertical="top"/>
    </xf>
    <xf numFmtId="2" fontId="19" fillId="3" borderId="12" xfId="46" applyNumberFormat="1" applyFont="1" applyFill="1" applyBorder="1" applyAlignment="1">
      <alignment horizontal="center" vertical="top"/>
    </xf>
    <xf numFmtId="2" fontId="19" fillId="0" borderId="12" xfId="0" applyNumberFormat="1" applyFont="1" applyBorder="1" applyAlignment="1">
      <alignment horizontal="center" vertical="top"/>
    </xf>
    <xf numFmtId="165" fontId="19" fillId="0" borderId="12" xfId="24" applyNumberFormat="1" applyFont="1" applyBorder="1" applyAlignment="1">
      <alignment horizontal="center" vertical="top"/>
    </xf>
    <xf numFmtId="2" fontId="19" fillId="3" borderId="12" xfId="59" applyNumberFormat="1" applyFont="1" applyFill="1" applyBorder="1" applyAlignment="1">
      <alignment horizontal="center" vertical="top"/>
    </xf>
    <xf numFmtId="2" fontId="19" fillId="0" borderId="12" xfId="59" applyNumberFormat="1" applyFont="1" applyBorder="1" applyAlignment="1">
      <alignment horizontal="center" vertical="top"/>
    </xf>
    <xf numFmtId="17" fontId="53" fillId="0" borderId="12" xfId="60" applyNumberFormat="1" applyFont="1" applyBorder="1" applyAlignment="1">
      <alignment horizontal="center" vertical="top" wrapText="1"/>
    </xf>
    <xf numFmtId="0" fontId="19" fillId="0" borderId="12" xfId="24" applyFont="1" applyBorder="1" applyAlignment="1">
      <alignment horizontal="left" vertical="top" wrapText="1"/>
    </xf>
    <xf numFmtId="166" fontId="19" fillId="0" borderId="12" xfId="0" applyNumberFormat="1" applyFont="1" applyBorder="1" applyAlignment="1">
      <alignment horizontal="center" vertical="top" wrapText="1"/>
    </xf>
    <xf numFmtId="2" fontId="5" fillId="3" borderId="12" xfId="4" applyNumberFormat="1" applyFill="1" applyBorder="1" applyAlignment="1">
      <alignment horizontal="center" vertical="top"/>
    </xf>
    <xf numFmtId="2" fontId="5" fillId="0" borderId="12" xfId="4" applyNumberFormat="1" applyBorder="1" applyAlignment="1">
      <alignment horizontal="center" vertical="top"/>
    </xf>
    <xf numFmtId="0" fontId="53" fillId="0" borderId="12" xfId="58" applyFont="1" applyBorder="1" applyAlignment="1">
      <alignment horizontal="center" vertical="top" wrapText="1"/>
    </xf>
    <xf numFmtId="0" fontId="28" fillId="3" borderId="13" xfId="0" applyFont="1" applyFill="1" applyBorder="1" applyAlignment="1">
      <alignment horizontal="left" vertical="top" wrapText="1"/>
    </xf>
    <xf numFmtId="0" fontId="53" fillId="0" borderId="12" xfId="60" applyFont="1" applyBorder="1" applyAlignment="1">
      <alignment horizontal="center" vertical="top" wrapText="1"/>
    </xf>
    <xf numFmtId="0" fontId="19" fillId="3" borderId="13" xfId="0" applyFont="1" applyFill="1" applyBorder="1" applyAlignment="1">
      <alignment horizontal="left" vertical="top" wrapText="1"/>
    </xf>
    <xf numFmtId="2" fontId="19" fillId="3" borderId="12" xfId="60" applyNumberFormat="1" applyFont="1" applyFill="1" applyBorder="1" applyAlignment="1">
      <alignment horizontal="center" vertical="top"/>
    </xf>
    <xf numFmtId="0" fontId="107" fillId="5" borderId="12" xfId="50" applyFont="1" applyFill="1" applyBorder="1" applyAlignment="1">
      <alignment horizontal="center" vertical="top"/>
    </xf>
    <xf numFmtId="0" fontId="53" fillId="5" borderId="12" xfId="50" applyFont="1" applyFill="1" applyBorder="1" applyAlignment="1">
      <alignment horizontal="center" vertical="top"/>
    </xf>
    <xf numFmtId="1" fontId="89" fillId="5" borderId="12" xfId="50" applyNumberFormat="1" applyFont="1" applyFill="1" applyBorder="1" applyAlignment="1">
      <alignment vertical="top"/>
    </xf>
    <xf numFmtId="1" fontId="89" fillId="5" borderId="12" xfId="50" applyNumberFormat="1" applyFont="1" applyFill="1" applyBorder="1" applyAlignment="1">
      <alignment horizontal="center" vertical="top"/>
    </xf>
    <xf numFmtId="2" fontId="28" fillId="5" borderId="12" xfId="50" applyNumberFormat="1" applyFont="1" applyFill="1" applyBorder="1" applyAlignment="1">
      <alignment horizontal="center" vertical="top"/>
    </xf>
    <xf numFmtId="2" fontId="89" fillId="5" borderId="12" xfId="50" applyNumberFormat="1" applyFont="1" applyFill="1" applyBorder="1" applyAlignment="1">
      <alignment horizontal="center" vertical="top"/>
    </xf>
    <xf numFmtId="0" fontId="19" fillId="5" borderId="12" xfId="0" applyFont="1" applyFill="1" applyBorder="1" applyAlignment="1">
      <alignment horizontal="center" vertical="top"/>
    </xf>
    <xf numFmtId="0" fontId="53" fillId="5" borderId="12" xfId="0" applyFont="1" applyFill="1" applyBorder="1" applyAlignment="1">
      <alignment horizontal="center" vertical="top"/>
    </xf>
    <xf numFmtId="0" fontId="28" fillId="5" borderId="12" xfId="0" applyFont="1" applyFill="1" applyBorder="1" applyAlignment="1">
      <alignment vertical="top" wrapText="1"/>
    </xf>
    <xf numFmtId="9" fontId="28" fillId="5" borderId="12" xfId="0" applyNumberFormat="1" applyFont="1" applyFill="1" applyBorder="1" applyAlignment="1">
      <alignment horizontal="center" vertical="top"/>
    </xf>
    <xf numFmtId="0" fontId="28" fillId="5" borderId="12" xfId="0" applyFont="1" applyFill="1" applyBorder="1" applyAlignment="1">
      <alignment horizontal="center" vertical="top"/>
    </xf>
    <xf numFmtId="2" fontId="28" fillId="5" borderId="12" xfId="0" applyNumberFormat="1" applyFont="1" applyFill="1" applyBorder="1" applyAlignment="1">
      <alignment horizontal="center" vertical="top"/>
    </xf>
    <xf numFmtId="0" fontId="107" fillId="5" borderId="12" xfId="4" applyFont="1" applyFill="1" applyBorder="1" applyAlignment="1">
      <alignment horizontal="center" vertical="top"/>
    </xf>
    <xf numFmtId="0" fontId="53" fillId="5" borderId="12" xfId="4" applyFont="1" applyFill="1" applyBorder="1" applyAlignment="1">
      <alignment horizontal="center" vertical="top"/>
    </xf>
    <xf numFmtId="0" fontId="89" fillId="5" borderId="12" xfId="4" applyFont="1" applyFill="1" applyBorder="1" applyAlignment="1">
      <alignment vertical="top" wrapText="1"/>
    </xf>
    <xf numFmtId="9" fontId="89" fillId="5" borderId="12" xfId="21" applyNumberFormat="1" applyFont="1" applyFill="1" applyBorder="1" applyAlignment="1">
      <alignment horizontal="center" vertical="top"/>
    </xf>
    <xf numFmtId="0" fontId="89" fillId="5" borderId="12" xfId="21" applyFont="1" applyFill="1" applyBorder="1" applyAlignment="1">
      <alignment horizontal="center" vertical="top"/>
    </xf>
    <xf numFmtId="2" fontId="28" fillId="5" borderId="12" xfId="21" applyNumberFormat="1" applyFont="1" applyFill="1" applyBorder="1" applyAlignment="1">
      <alignment horizontal="center" vertical="top"/>
    </xf>
    <xf numFmtId="2" fontId="89" fillId="5" borderId="12" xfId="21" applyNumberFormat="1" applyFont="1" applyFill="1" applyBorder="1" applyAlignment="1">
      <alignment horizontal="center" vertical="top"/>
    </xf>
    <xf numFmtId="0" fontId="30" fillId="5" borderId="12" xfId="21" applyFont="1" applyFill="1" applyBorder="1" applyAlignment="1">
      <alignment horizontal="center" vertical="top" wrapText="1"/>
    </xf>
    <xf numFmtId="0" fontId="62" fillId="5" borderId="12" xfId="21" applyFont="1" applyFill="1" applyBorder="1" applyAlignment="1">
      <alignment horizontal="center" vertical="top" wrapText="1"/>
    </xf>
    <xf numFmtId="49" fontId="28" fillId="5" borderId="12" xfId="49" applyNumberFormat="1" applyFont="1" applyFill="1" applyBorder="1" applyAlignment="1">
      <alignment horizontal="center" vertical="top"/>
    </xf>
    <xf numFmtId="0" fontId="15" fillId="5" borderId="12" xfId="49" applyFont="1" applyFill="1" applyBorder="1" applyAlignment="1">
      <alignment horizontal="center" vertical="top"/>
    </xf>
    <xf numFmtId="2" fontId="28" fillId="5" borderId="12" xfId="26" applyNumberFormat="1" applyFont="1" applyFill="1" applyBorder="1" applyAlignment="1">
      <alignment horizontal="center" vertical="top"/>
    </xf>
    <xf numFmtId="0" fontId="28" fillId="5" borderId="12" xfId="26" applyFont="1" applyFill="1" applyBorder="1" applyAlignment="1">
      <alignment horizontal="center" vertical="top"/>
    </xf>
    <xf numFmtId="0" fontId="19" fillId="5" borderId="12" xfId="50" applyFont="1" applyFill="1" applyBorder="1" applyAlignment="1">
      <alignment vertical="top"/>
    </xf>
    <xf numFmtId="2" fontId="28" fillId="5" borderId="12" xfId="51" applyNumberFormat="1" applyFont="1" applyFill="1" applyBorder="1" applyAlignment="1">
      <alignment horizontal="center" vertical="top"/>
    </xf>
    <xf numFmtId="0" fontId="47" fillId="5" borderId="12" xfId="21" applyFont="1" applyFill="1" applyBorder="1" applyAlignment="1">
      <alignment horizontal="center" vertical="top" wrapText="1"/>
    </xf>
    <xf numFmtId="0" fontId="90" fillId="5" borderId="12" xfId="21" applyFont="1" applyFill="1" applyBorder="1" applyAlignment="1">
      <alignment horizontal="center" vertical="top" wrapText="1"/>
    </xf>
    <xf numFmtId="0" fontId="28" fillId="5" borderId="12" xfId="22" applyFont="1" applyFill="1" applyBorder="1" applyAlignment="1">
      <alignment vertical="top" wrapText="1"/>
    </xf>
    <xf numFmtId="0" fontId="28" fillId="5" borderId="12" xfId="21" applyFont="1" applyFill="1" applyBorder="1" applyAlignment="1">
      <alignment horizontal="center" vertical="top"/>
    </xf>
    <xf numFmtId="2" fontId="91" fillId="5" borderId="12" xfId="21" applyNumberFormat="1" applyFont="1" applyFill="1" applyBorder="1" applyAlignment="1">
      <alignment horizontal="center" vertical="top" wrapText="1"/>
    </xf>
    <xf numFmtId="2" fontId="47" fillId="5" borderId="12" xfId="21" applyNumberFormat="1" applyFont="1" applyFill="1" applyBorder="1" applyAlignment="1">
      <alignment horizontal="center" vertical="top" wrapText="1"/>
    </xf>
    <xf numFmtId="0" fontId="96" fillId="0" borderId="0" xfId="47" applyFont="1"/>
    <xf numFmtId="0" fontId="97" fillId="0" borderId="0" xfId="47" applyFont="1" applyAlignment="1">
      <alignment horizontal="center"/>
    </xf>
    <xf numFmtId="0" fontId="5" fillId="0" borderId="0" xfId="47"/>
    <xf numFmtId="0" fontId="5" fillId="3" borderId="0" xfId="47" applyFill="1"/>
    <xf numFmtId="2" fontId="5" fillId="3" borderId="0" xfId="47" applyNumberFormat="1" applyFill="1"/>
    <xf numFmtId="0" fontId="5" fillId="3" borderId="0" xfId="47" applyFont="1" applyFill="1"/>
    <xf numFmtId="2" fontId="5" fillId="3" borderId="0" xfId="47" applyNumberFormat="1" applyFont="1" applyFill="1"/>
    <xf numFmtId="0" fontId="19" fillId="3" borderId="0" xfId="66" applyFont="1" applyFill="1" applyAlignment="1">
      <alignment horizontal="right"/>
    </xf>
    <xf numFmtId="2" fontId="19" fillId="3" borderId="0" xfId="66" applyNumberFormat="1" applyFont="1" applyFill="1" applyAlignment="1">
      <alignment horizontal="center"/>
    </xf>
    <xf numFmtId="0" fontId="19" fillId="0" borderId="0" xfId="66" applyFont="1" applyAlignment="1">
      <alignment horizontal="center"/>
    </xf>
    <xf numFmtId="0" fontId="5" fillId="0" borderId="1" xfId="47" applyBorder="1" applyAlignment="1">
      <alignment horizontal="center"/>
    </xf>
    <xf numFmtId="0" fontId="5" fillId="3" borderId="1" xfId="47" applyFill="1" applyBorder="1" applyAlignment="1">
      <alignment horizontal="center"/>
    </xf>
    <xf numFmtId="2" fontId="17" fillId="3" borderId="1" xfId="29" applyNumberFormat="1" applyFill="1" applyBorder="1" applyAlignment="1">
      <alignment horizontal="center"/>
    </xf>
    <xf numFmtId="166" fontId="5" fillId="3" borderId="0" xfId="29" applyNumberFormat="1" applyFont="1" applyFill="1" applyAlignment="1">
      <alignment horizontal="center"/>
    </xf>
    <xf numFmtId="2" fontId="5" fillId="3" borderId="0" xfId="29" applyNumberFormat="1" applyFont="1" applyFill="1" applyAlignment="1">
      <alignment horizontal="center"/>
    </xf>
    <xf numFmtId="166" fontId="19" fillId="3" borderId="0" xfId="7" applyNumberFormat="1" applyFont="1" applyFill="1" applyAlignment="1">
      <alignment horizontal="right"/>
    </xf>
    <xf numFmtId="2" fontId="19" fillId="3" borderId="0" xfId="7" applyNumberFormat="1" applyFont="1" applyFill="1" applyAlignment="1">
      <alignment horizontal="center"/>
    </xf>
    <xf numFmtId="0" fontId="19" fillId="0" borderId="2" xfId="29" applyFont="1" applyBorder="1" applyAlignment="1">
      <alignment horizontal="center"/>
    </xf>
    <xf numFmtId="0" fontId="19" fillId="0" borderId="4" xfId="29" applyFont="1" applyBorder="1" applyAlignment="1">
      <alignment horizontal="center"/>
    </xf>
    <xf numFmtId="0" fontId="19" fillId="0" borderId="3" xfId="29" applyFont="1" applyBorder="1" applyAlignment="1">
      <alignment horizontal="center"/>
    </xf>
    <xf numFmtId="0" fontId="19" fillId="3" borderId="5" xfId="29" applyFont="1" applyFill="1" applyBorder="1" applyAlignment="1">
      <alignment horizontal="center"/>
    </xf>
    <xf numFmtId="0" fontId="19" fillId="3" borderId="4" xfId="29" applyFont="1" applyFill="1" applyBorder="1" applyAlignment="1">
      <alignment horizontal="left"/>
    </xf>
    <xf numFmtId="0" fontId="19" fillId="3" borderId="3" xfId="29" applyFont="1" applyFill="1" applyBorder="1"/>
    <xf numFmtId="0" fontId="55" fillId="0" borderId="5" xfId="29" applyFont="1" applyBorder="1" applyAlignment="1">
      <alignment horizontal="right"/>
    </xf>
    <xf numFmtId="0" fontId="19" fillId="0" borderId="6" xfId="29" applyFont="1" applyBorder="1"/>
    <xf numFmtId="0" fontId="19" fillId="0" borderId="6" xfId="29" applyFont="1" applyBorder="1" applyAlignment="1">
      <alignment horizontal="center"/>
    </xf>
    <xf numFmtId="0" fontId="19" fillId="0" borderId="0" xfId="29" applyFont="1" applyAlignment="1">
      <alignment horizontal="center"/>
    </xf>
    <xf numFmtId="0" fontId="19" fillId="0" borderId="7" xfId="29" applyFont="1" applyBorder="1" applyAlignment="1">
      <alignment horizontal="center"/>
    </xf>
    <xf numFmtId="0" fontId="19" fillId="3" borderId="8" xfId="29" applyFont="1" applyFill="1" applyBorder="1" applyAlignment="1">
      <alignment horizontal="center"/>
    </xf>
    <xf numFmtId="0" fontId="19" fillId="3" borderId="0" xfId="29" applyFont="1" applyFill="1" applyAlignment="1">
      <alignment horizontal="left"/>
    </xf>
    <xf numFmtId="0" fontId="19" fillId="3" borderId="7" xfId="29" applyFont="1" applyFill="1" applyBorder="1"/>
    <xf numFmtId="0" fontId="55" fillId="0" borderId="8" xfId="29" applyFont="1" applyBorder="1" applyAlignment="1">
      <alignment horizontal="right"/>
    </xf>
    <xf numFmtId="0" fontId="121" fillId="0" borderId="0" xfId="29" applyFont="1" applyAlignment="1">
      <alignment vertical="top" wrapText="1"/>
    </xf>
    <xf numFmtId="0" fontId="19" fillId="0" borderId="9" xfId="29" applyFont="1" applyBorder="1" applyAlignment="1">
      <alignment horizontal="center"/>
    </xf>
    <xf numFmtId="0" fontId="19" fillId="0" borderId="1" xfId="29" applyFont="1" applyBorder="1" applyAlignment="1">
      <alignment horizontal="center"/>
    </xf>
    <xf numFmtId="0" fontId="19" fillId="3" borderId="1" xfId="29" applyFont="1" applyFill="1" applyBorder="1" applyAlignment="1">
      <alignment horizontal="center"/>
    </xf>
    <xf numFmtId="0" fontId="19" fillId="3" borderId="9" xfId="29" applyFont="1" applyFill="1" applyBorder="1" applyAlignment="1">
      <alignment horizontal="center"/>
    </xf>
    <xf numFmtId="0" fontId="55" fillId="0" borderId="10" xfId="29" applyFont="1" applyBorder="1" applyAlignment="1">
      <alignment horizontal="right"/>
    </xf>
    <xf numFmtId="0" fontId="39" fillId="0" borderId="0" xfId="29" applyFont="1"/>
    <xf numFmtId="0" fontId="17" fillId="0" borderId="6" xfId="29" applyBorder="1"/>
    <xf numFmtId="0" fontId="19" fillId="3" borderId="0" xfId="29" applyFont="1" applyFill="1" applyAlignment="1">
      <alignment horizontal="center"/>
    </xf>
    <xf numFmtId="0" fontId="19" fillId="3" borderId="6" xfId="29" applyFont="1" applyFill="1" applyBorder="1" applyAlignment="1">
      <alignment horizontal="center"/>
    </xf>
    <xf numFmtId="0" fontId="15" fillId="0" borderId="0" xfId="29" applyFont="1" applyAlignment="1">
      <alignment horizontal="center"/>
    </xf>
    <xf numFmtId="0" fontId="33" fillId="0" borderId="0" xfId="29" applyFont="1" applyAlignment="1">
      <alignment horizontal="center"/>
    </xf>
    <xf numFmtId="0" fontId="28" fillId="3" borderId="12" xfId="8" quotePrefix="1" applyFont="1" applyFill="1" applyBorder="1" applyAlignment="1">
      <alignment horizontal="center" vertical="center" wrapText="1"/>
    </xf>
    <xf numFmtId="1" fontId="28" fillId="3" borderId="12" xfId="8" quotePrefix="1" applyNumberFormat="1" applyFont="1" applyFill="1" applyBorder="1" applyAlignment="1">
      <alignment horizontal="center" vertical="center" wrapText="1"/>
    </xf>
    <xf numFmtId="2" fontId="28" fillId="3" borderId="12" xfId="8" applyNumberFormat="1" applyFont="1" applyFill="1" applyBorder="1" applyAlignment="1">
      <alignment horizontal="center" vertical="center" wrapText="1"/>
    </xf>
    <xf numFmtId="0" fontId="47" fillId="0" borderId="12" xfId="61" applyFont="1" applyBorder="1" applyAlignment="1">
      <alignment horizontal="left" vertical="center" wrapText="1"/>
    </xf>
    <xf numFmtId="166" fontId="28" fillId="0" borderId="12" xfId="16" applyNumberFormat="1" applyFont="1" applyBorder="1" applyAlignment="1">
      <alignment horizontal="center"/>
    </xf>
    <xf numFmtId="166" fontId="19" fillId="0" borderId="12" xfId="16" applyNumberFormat="1" applyFont="1" applyBorder="1" applyAlignment="1">
      <alignment horizontal="center"/>
    </xf>
    <xf numFmtId="0" fontId="19" fillId="0" borderId="12" xfId="16" applyFont="1" applyBorder="1" applyAlignment="1">
      <alignment horizontal="left"/>
    </xf>
    <xf numFmtId="0" fontId="30" fillId="0" borderId="12" xfId="61" applyFont="1" applyBorder="1" applyAlignment="1">
      <alignment horizontal="left" vertical="center" wrapText="1"/>
    </xf>
    <xf numFmtId="165" fontId="19" fillId="0" borderId="12" xfId="62" applyNumberFormat="1" applyFont="1" applyBorder="1" applyAlignment="1">
      <alignment horizontal="center"/>
    </xf>
    <xf numFmtId="166" fontId="19" fillId="0" borderId="12" xfId="63" applyNumberFormat="1" applyFont="1" applyBorder="1" applyAlignment="1">
      <alignment horizontal="center"/>
    </xf>
    <xf numFmtId="0" fontId="19" fillId="0" borderId="12" xfId="64" applyFont="1" applyBorder="1" applyAlignment="1">
      <alignment horizontal="center"/>
    </xf>
    <xf numFmtId="0" fontId="19" fillId="0" borderId="12" xfId="17" applyFont="1" applyBorder="1" applyAlignment="1">
      <alignment horizontal="center"/>
    </xf>
    <xf numFmtId="0" fontId="0" fillId="0" borderId="12" xfId="0" applyBorder="1" applyAlignment="1">
      <alignment horizontal="left" wrapText="1"/>
    </xf>
    <xf numFmtId="0" fontId="19" fillId="0" borderId="12" xfId="29" applyFont="1" applyBorder="1" applyAlignment="1">
      <alignment horizontal="center" vertical="top" wrapText="1"/>
    </xf>
    <xf numFmtId="0" fontId="19" fillId="0" borderId="12" xfId="29" quotePrefix="1" applyFont="1" applyBorder="1" applyAlignment="1">
      <alignment horizontal="center" vertical="top" wrapText="1"/>
    </xf>
    <xf numFmtId="0" fontId="47" fillId="0" borderId="12" xfId="67" applyFont="1" applyBorder="1" applyAlignment="1">
      <alignment vertical="center" wrapText="1"/>
    </xf>
    <xf numFmtId="0" fontId="28" fillId="3" borderId="12" xfId="29" applyFont="1" applyFill="1" applyBorder="1" applyAlignment="1">
      <alignment horizontal="center" vertical="top" wrapText="1"/>
    </xf>
    <xf numFmtId="0" fontId="5" fillId="3" borderId="12" xfId="47" applyFill="1" applyBorder="1"/>
    <xf numFmtId="0" fontId="19" fillId="3" borderId="12" xfId="29" applyFont="1" applyFill="1" applyBorder="1" applyAlignment="1">
      <alignment horizontal="center" vertical="top" wrapText="1"/>
    </xf>
    <xf numFmtId="2" fontId="19" fillId="0" borderId="12" xfId="29" applyNumberFormat="1" applyFont="1" applyBorder="1" applyAlignment="1">
      <alignment horizontal="center" vertical="top" wrapText="1"/>
    </xf>
    <xf numFmtId="2" fontId="19" fillId="4" borderId="12" xfId="63" applyNumberFormat="1" applyFont="1" applyFill="1" applyBorder="1" applyAlignment="1">
      <alignment horizontal="center"/>
    </xf>
    <xf numFmtId="0" fontId="47" fillId="0" borderId="12" xfId="61" applyFont="1" applyBorder="1" applyAlignment="1">
      <alignment vertical="center" wrapText="1"/>
    </xf>
    <xf numFmtId="0" fontId="30" fillId="0" borderId="12" xfId="61" applyFont="1" applyBorder="1" applyAlignment="1">
      <alignment vertical="center" wrapText="1"/>
    </xf>
    <xf numFmtId="2" fontId="19" fillId="0" borderId="12" xfId="62" applyNumberFormat="1" applyFont="1" applyBorder="1" applyAlignment="1">
      <alignment horizontal="center"/>
    </xf>
    <xf numFmtId="0" fontId="122" fillId="0" borderId="12" xfId="29" applyFont="1" applyBorder="1" applyAlignment="1">
      <alignment vertical="top" wrapText="1"/>
    </xf>
    <xf numFmtId="1" fontId="28" fillId="0" borderId="12" xfId="29" applyNumberFormat="1" applyFont="1" applyBorder="1" applyAlignment="1">
      <alignment horizontal="center" vertical="top" wrapText="1"/>
    </xf>
    <xf numFmtId="2" fontId="28" fillId="3" borderId="12" xfId="29" applyNumberFormat="1" applyFont="1" applyFill="1" applyBorder="1" applyAlignment="1">
      <alignment horizontal="center" vertical="top" wrapText="1"/>
    </xf>
    <xf numFmtId="0" fontId="14" fillId="0" borderId="12" xfId="53" applyFont="1" applyBorder="1" applyAlignment="1">
      <alignment horizontal="center" vertical="center" wrapText="1"/>
    </xf>
    <xf numFmtId="2" fontId="14" fillId="3" borderId="12" xfId="53" applyNumberFormat="1" applyFont="1" applyFill="1" applyBorder="1" applyAlignment="1">
      <alignment horizontal="center" vertical="center" wrapText="1"/>
    </xf>
    <xf numFmtId="2" fontId="5" fillId="3" borderId="12" xfId="47" applyNumberFormat="1" applyFill="1" applyBorder="1"/>
    <xf numFmtId="2" fontId="19" fillId="3" borderId="12" xfId="54" applyNumberFormat="1" applyFont="1" applyFill="1" applyBorder="1" applyAlignment="1">
      <alignment horizontal="center" vertical="top" wrapText="1"/>
    </xf>
    <xf numFmtId="166" fontId="14" fillId="3" borderId="12" xfId="53" applyNumberFormat="1" applyFont="1" applyFill="1" applyBorder="1" applyAlignment="1">
      <alignment horizontal="center" vertical="center"/>
    </xf>
    <xf numFmtId="0" fontId="47" fillId="0" borderId="12" xfId="29" applyFont="1" applyBorder="1" applyAlignment="1">
      <alignment vertical="center" wrapText="1"/>
    </xf>
    <xf numFmtId="1" fontId="28" fillId="3" borderId="12" xfId="29" applyNumberFormat="1" applyFont="1" applyFill="1" applyBorder="1" applyAlignment="1">
      <alignment horizontal="center" vertical="top" wrapText="1"/>
    </xf>
    <xf numFmtId="0" fontId="19" fillId="0" borderId="12" xfId="29" applyFont="1" applyBorder="1" applyAlignment="1">
      <alignment vertical="top" wrapText="1"/>
    </xf>
    <xf numFmtId="1" fontId="19" fillId="3" borderId="12" xfId="29" applyNumberFormat="1" applyFont="1" applyFill="1" applyBorder="1" applyAlignment="1">
      <alignment horizontal="center" vertical="top" wrapText="1"/>
    </xf>
    <xf numFmtId="0" fontId="30" fillId="0" borderId="12" xfId="29" applyFont="1" applyBorder="1" applyAlignment="1">
      <alignment vertical="center" wrapText="1"/>
    </xf>
    <xf numFmtId="0" fontId="114" fillId="0" borderId="12" xfId="29" applyFont="1" applyBorder="1" applyAlignment="1">
      <alignment vertical="center" wrapText="1"/>
    </xf>
    <xf numFmtId="0" fontId="115" fillId="0" borderId="12" xfId="29" applyFont="1" applyBorder="1" applyAlignment="1">
      <alignment vertical="center" wrapText="1"/>
    </xf>
    <xf numFmtId="0" fontId="28" fillId="0" borderId="12" xfId="29" quotePrefix="1" applyFont="1" applyBorder="1" applyAlignment="1">
      <alignment horizontal="center" vertical="top" wrapText="1"/>
    </xf>
    <xf numFmtId="0" fontId="28" fillId="0" borderId="12" xfId="24" applyFont="1" applyBorder="1" applyAlignment="1">
      <alignment horizontal="left" vertical="center" wrapText="1"/>
    </xf>
    <xf numFmtId="0" fontId="28" fillId="0" borderId="12" xfId="24" applyFont="1" applyBorder="1" applyAlignment="1">
      <alignment horizontal="center" vertical="center" wrapText="1"/>
    </xf>
    <xf numFmtId="0" fontId="28" fillId="0" borderId="12" xfId="29" applyFont="1" applyBorder="1" applyAlignment="1">
      <alignment horizontal="center" vertical="center"/>
    </xf>
    <xf numFmtId="0" fontId="28" fillId="0" borderId="12" xfId="24" applyFont="1" applyBorder="1" applyAlignment="1">
      <alignment horizontal="center" vertical="center"/>
    </xf>
    <xf numFmtId="0" fontId="19" fillId="0" borderId="12" xfId="24" applyFont="1" applyBorder="1" applyAlignment="1">
      <alignment horizontal="left" vertical="center"/>
    </xf>
    <xf numFmtId="0" fontId="19" fillId="0" borderId="12" xfId="24" applyFont="1" applyBorder="1" applyAlignment="1">
      <alignment horizontal="center" vertical="center"/>
    </xf>
    <xf numFmtId="2" fontId="19" fillId="0" borderId="12" xfId="24" applyNumberFormat="1" applyFont="1" applyBorder="1" applyAlignment="1">
      <alignment horizontal="center" vertical="center"/>
    </xf>
    <xf numFmtId="2" fontId="19" fillId="3" borderId="12" xfId="24" applyNumberFormat="1" applyFont="1" applyFill="1" applyBorder="1" applyAlignment="1">
      <alignment horizontal="center" vertical="center"/>
    </xf>
    <xf numFmtId="165" fontId="19" fillId="0" borderId="12" xfId="24" applyNumberFormat="1" applyFont="1" applyBorder="1" applyAlignment="1">
      <alignment horizontal="center" vertical="center"/>
    </xf>
    <xf numFmtId="17" fontId="53" fillId="0" borderId="12" xfId="60" applyNumberFormat="1" applyFont="1" applyBorder="1" applyAlignment="1">
      <alignment horizontal="center" vertical="center" wrapText="1"/>
    </xf>
    <xf numFmtId="0" fontId="19" fillId="0" borderId="12" xfId="24" applyFont="1" applyBorder="1" applyAlignment="1">
      <alignment horizontal="left" vertical="center" wrapText="1"/>
    </xf>
    <xf numFmtId="2" fontId="5" fillId="3" borderId="12" xfId="47" applyNumberFormat="1" applyFill="1" applyBorder="1" applyAlignment="1">
      <alignment horizontal="center" vertical="top"/>
    </xf>
    <xf numFmtId="0" fontId="19" fillId="2" borderId="12" xfId="50" applyFont="1" applyFill="1" applyBorder="1" applyAlignment="1">
      <alignment horizontal="center"/>
    </xf>
    <xf numFmtId="1" fontId="28" fillId="2" borderId="12" xfId="50" applyNumberFormat="1" applyFont="1" applyFill="1" applyBorder="1"/>
    <xf numFmtId="1" fontId="28" fillId="2" borderId="12" xfId="50" applyNumberFormat="1" applyFont="1" applyFill="1" applyBorder="1" applyAlignment="1">
      <alignment horizontal="center"/>
    </xf>
    <xf numFmtId="2" fontId="28" fillId="2" borderId="12" xfId="50" applyNumberFormat="1" applyFont="1" applyFill="1" applyBorder="1" applyAlignment="1">
      <alignment horizontal="center"/>
    </xf>
    <xf numFmtId="9" fontId="28" fillId="2" borderId="12" xfId="29" applyNumberFormat="1" applyFont="1" applyFill="1" applyBorder="1" applyAlignment="1">
      <alignment horizontal="center"/>
    </xf>
    <xf numFmtId="0" fontId="19" fillId="2" borderId="12" xfId="47" applyFont="1" applyFill="1" applyBorder="1" applyAlignment="1">
      <alignment horizontal="center"/>
    </xf>
    <xf numFmtId="0" fontId="28" fillId="2" borderId="12" xfId="47" applyFont="1" applyFill="1" applyBorder="1" applyAlignment="1">
      <alignment wrapText="1"/>
    </xf>
    <xf numFmtId="2" fontId="28" fillId="2" borderId="12" xfId="29" applyNumberFormat="1" applyFont="1" applyFill="1" applyBorder="1" applyAlignment="1">
      <alignment horizontal="center"/>
    </xf>
    <xf numFmtId="0" fontId="28" fillId="2" borderId="12" xfId="29" applyFont="1" applyFill="1" applyBorder="1" applyAlignment="1">
      <alignment horizontal="center"/>
    </xf>
    <xf numFmtId="0" fontId="15" fillId="2" borderId="12" xfId="49" applyFont="1" applyFill="1" applyBorder="1" applyAlignment="1">
      <alignment horizontal="center" vertical="top"/>
    </xf>
    <xf numFmtId="0" fontId="5" fillId="2" borderId="12" xfId="47" applyFill="1" applyBorder="1" applyAlignment="1">
      <alignment vertical="top"/>
    </xf>
    <xf numFmtId="0" fontId="28" fillId="2" borderId="12" xfId="48" applyFont="1" applyFill="1" applyBorder="1" applyAlignment="1">
      <alignment horizontal="left" vertical="top" wrapText="1"/>
    </xf>
    <xf numFmtId="49" fontId="28" fillId="2" borderId="12" xfId="49" applyNumberFormat="1" applyFont="1" applyFill="1" applyBorder="1" applyAlignment="1">
      <alignment horizontal="center" vertical="center"/>
    </xf>
    <xf numFmtId="0" fontId="15" fillId="2" borderId="12" xfId="49" applyFont="1" applyFill="1" applyBorder="1" applyAlignment="1">
      <alignment horizontal="center" vertical="center"/>
    </xf>
    <xf numFmtId="2" fontId="28" fillId="2" borderId="12" xfId="26" applyNumberFormat="1" applyFont="1" applyFill="1" applyBorder="1" applyAlignment="1">
      <alignment horizontal="center" vertical="center"/>
    </xf>
    <xf numFmtId="0" fontId="28" fillId="2" borderId="12" xfId="26" applyFont="1" applyFill="1" applyBorder="1" applyAlignment="1">
      <alignment horizontal="center" vertical="center"/>
    </xf>
    <xf numFmtId="0" fontId="5" fillId="2" borderId="12" xfId="50" applyFill="1" applyBorder="1" applyAlignment="1">
      <alignment vertical="center"/>
    </xf>
    <xf numFmtId="2" fontId="28" fillId="2" borderId="12" xfId="51" applyNumberFormat="1" applyFont="1" applyFill="1" applyBorder="1" applyAlignment="1">
      <alignment horizontal="center" vertical="center"/>
    </xf>
    <xf numFmtId="0" fontId="28" fillId="2" borderId="12" xfId="68" applyFont="1" applyFill="1" applyBorder="1" applyAlignment="1">
      <alignment horizontal="left" vertical="top" wrapText="1"/>
    </xf>
    <xf numFmtId="49" fontId="28" fillId="2" borderId="12" xfId="49" applyNumberFormat="1" applyFont="1" applyFill="1" applyBorder="1" applyAlignment="1">
      <alignment horizontal="center" vertical="top"/>
    </xf>
    <xf numFmtId="0" fontId="28" fillId="2" borderId="12" xfId="47" applyFont="1" applyFill="1" applyBorder="1" applyAlignment="1">
      <alignment vertical="top"/>
    </xf>
    <xf numFmtId="0" fontId="28" fillId="2" borderId="12" xfId="26" applyFont="1" applyFill="1" applyBorder="1" applyAlignment="1">
      <alignment horizontal="center" vertical="top"/>
    </xf>
    <xf numFmtId="2" fontId="28" fillId="2" borderId="12" xfId="26" applyNumberFormat="1" applyFont="1" applyFill="1" applyBorder="1" applyAlignment="1">
      <alignment horizontal="center" vertical="top"/>
    </xf>
    <xf numFmtId="0" fontId="5" fillId="2" borderId="12" xfId="50" applyFill="1" applyBorder="1" applyAlignment="1">
      <alignment vertical="top"/>
    </xf>
    <xf numFmtId="2" fontId="28" fillId="2" borderId="12" xfId="51" applyNumberFormat="1" applyFont="1" applyFill="1" applyBorder="1" applyAlignment="1">
      <alignment horizontal="center" vertical="top"/>
    </xf>
    <xf numFmtId="0" fontId="86" fillId="0" borderId="0" xfId="40" applyFont="1" applyAlignment="1">
      <alignment horizontal="right" vertical="center" wrapText="1"/>
    </xf>
    <xf numFmtId="0" fontId="100" fillId="0" borderId="0" xfId="40" applyFont="1" applyAlignment="1">
      <alignment horizontal="right" vertical="center" wrapText="1"/>
    </xf>
    <xf numFmtId="0" fontId="87" fillId="3" borderId="0" xfId="40" applyFont="1" applyFill="1" applyAlignment="1">
      <alignment horizontal="center" vertical="center" wrapText="1"/>
    </xf>
    <xf numFmtId="2" fontId="87" fillId="3" borderId="0" xfId="40" applyNumberFormat="1" applyFont="1" applyFill="1" applyAlignment="1">
      <alignment horizontal="center" vertical="center" wrapText="1"/>
    </xf>
    <xf numFmtId="2" fontId="14" fillId="3" borderId="0" xfId="6" applyNumberFormat="1" applyFont="1" applyFill="1" applyAlignment="1">
      <alignment horizontal="center" vertical="top" wrapText="1"/>
    </xf>
    <xf numFmtId="0" fontId="19" fillId="3" borderId="0" xfId="6" applyFont="1" applyFill="1"/>
    <xf numFmtId="0" fontId="68" fillId="0" borderId="12" xfId="38" applyFont="1" applyBorder="1" applyAlignment="1">
      <alignment vertical="center" wrapText="1"/>
    </xf>
    <xf numFmtId="0" fontId="19" fillId="3" borderId="12" xfId="24" applyFont="1" applyFill="1" applyBorder="1" applyAlignment="1">
      <alignment horizontal="center" vertical="center"/>
    </xf>
    <xf numFmtId="1" fontId="28" fillId="3" borderId="12" xfId="0" applyNumberFormat="1" applyFont="1" applyFill="1" applyBorder="1" applyAlignment="1">
      <alignment horizontal="center" vertical="top" wrapText="1"/>
    </xf>
    <xf numFmtId="0" fontId="19" fillId="3" borderId="12" xfId="0" applyFont="1" applyFill="1" applyBorder="1" applyAlignment="1">
      <alignment horizontal="center" vertical="top"/>
    </xf>
    <xf numFmtId="0" fontId="53" fillId="3" borderId="12" xfId="0" applyFont="1" applyFill="1" applyBorder="1" applyAlignment="1">
      <alignment horizontal="center" vertical="top"/>
    </xf>
    <xf numFmtId="0" fontId="0" fillId="0" borderId="12" xfId="0" applyFont="1" applyBorder="1" applyAlignment="1">
      <alignment horizontal="left" wrapText="1"/>
    </xf>
    <xf numFmtId="2" fontId="19" fillId="3" borderId="12" xfId="17" applyNumberFormat="1" applyFont="1" applyFill="1" applyBorder="1" applyAlignment="1">
      <alignment horizontal="center" vertical="center"/>
    </xf>
    <xf numFmtId="165" fontId="28" fillId="3" borderId="12" xfId="0" applyNumberFormat="1" applyFont="1" applyFill="1" applyBorder="1" applyAlignment="1">
      <alignment horizontal="center" vertical="center"/>
    </xf>
    <xf numFmtId="167" fontId="19" fillId="3" borderId="12" xfId="0" applyNumberFormat="1" applyFont="1" applyFill="1" applyBorder="1" applyAlignment="1">
      <alignment horizontal="center"/>
    </xf>
    <xf numFmtId="0" fontId="126" fillId="0" borderId="12" xfId="0" applyFont="1" applyBorder="1" applyAlignment="1">
      <alignment vertical="center" wrapText="1"/>
    </xf>
    <xf numFmtId="0" fontId="58" fillId="0" borderId="12" xfId="0" applyFont="1" applyBorder="1" applyAlignment="1">
      <alignment vertical="center" wrapText="1"/>
    </xf>
    <xf numFmtId="1" fontId="19" fillId="3" borderId="12" xfId="24" applyNumberFormat="1" applyFont="1" applyFill="1" applyBorder="1" applyAlignment="1">
      <alignment horizontal="center" vertical="top"/>
    </xf>
    <xf numFmtId="2" fontId="28" fillId="3" borderId="12" xfId="24" applyNumberFormat="1" applyFont="1" applyFill="1" applyBorder="1" applyAlignment="1">
      <alignment horizontal="center" vertical="top" wrapText="1"/>
    </xf>
    <xf numFmtId="0" fontId="42" fillId="3" borderId="12" xfId="70" applyFont="1" applyFill="1" applyBorder="1" applyAlignment="1">
      <alignment horizontal="left" vertical="center" wrapText="1"/>
    </xf>
    <xf numFmtId="2" fontId="28" fillId="3" borderId="12" xfId="24" applyNumberFormat="1" applyFont="1" applyFill="1" applyBorder="1" applyAlignment="1">
      <alignment horizontal="center" vertical="top"/>
    </xf>
    <xf numFmtId="0" fontId="98" fillId="3" borderId="12" xfId="27" applyFont="1" applyFill="1" applyBorder="1" applyAlignment="1">
      <alignment horizontal="center" vertical="top" wrapText="1"/>
    </xf>
    <xf numFmtId="1" fontId="28" fillId="3" borderId="12" xfId="24" applyNumberFormat="1" applyFont="1" applyFill="1" applyBorder="1" applyAlignment="1">
      <alignment horizontal="center" vertical="top"/>
    </xf>
    <xf numFmtId="2" fontId="28" fillId="3" borderId="12" xfId="0" applyNumberFormat="1" applyFont="1" applyFill="1" applyBorder="1" applyAlignment="1">
      <alignment horizontal="center" vertical="top"/>
    </xf>
    <xf numFmtId="0" fontId="19" fillId="3" borderId="12" xfId="24" applyFont="1" applyFill="1" applyBorder="1" applyAlignment="1">
      <alignment horizontal="left" vertical="center"/>
    </xf>
    <xf numFmtId="2" fontId="19" fillId="3" borderId="12" xfId="46" applyNumberFormat="1" applyFont="1" applyFill="1" applyBorder="1" applyAlignment="1">
      <alignment horizontal="center" vertical="center"/>
    </xf>
    <xf numFmtId="0" fontId="19" fillId="3" borderId="12" xfId="71" applyFont="1" applyFill="1" applyBorder="1" applyAlignment="1">
      <alignment horizontal="center"/>
    </xf>
    <xf numFmtId="0" fontId="31" fillId="3" borderId="12" xfId="70" applyFont="1" applyFill="1" applyBorder="1" applyAlignment="1">
      <alignment horizontal="left" vertical="center" wrapText="1"/>
    </xf>
    <xf numFmtId="14" fontId="28" fillId="3" borderId="12" xfId="0" applyNumberFormat="1" applyFont="1" applyFill="1" applyBorder="1" applyAlignment="1">
      <alignment horizontal="center" vertical="center"/>
    </xf>
    <xf numFmtId="1" fontId="28" fillId="3" borderId="12" xfId="12" applyNumberFormat="1" applyFont="1" applyFill="1" applyBorder="1" applyAlignment="1">
      <alignment horizontal="center" vertical="center"/>
    </xf>
    <xf numFmtId="0" fontId="19" fillId="0" borderId="12" xfId="12" applyFont="1" applyFill="1" applyBorder="1" applyAlignment="1">
      <alignment horizontal="center" vertical="center"/>
    </xf>
    <xf numFmtId="0" fontId="28" fillId="0" borderId="12" xfId="12" applyFont="1" applyFill="1" applyBorder="1" applyAlignment="1">
      <alignment horizontal="center" vertical="center"/>
    </xf>
    <xf numFmtId="167" fontId="28" fillId="0" borderId="12" xfId="12" applyNumberFormat="1" applyFont="1" applyFill="1" applyBorder="1" applyAlignment="1">
      <alignment horizontal="center" vertical="center"/>
    </xf>
    <xf numFmtId="2" fontId="28" fillId="0" borderId="12" xfId="1" applyNumberFormat="1" applyFont="1" applyFill="1" applyBorder="1" applyAlignment="1">
      <alignment vertical="center"/>
    </xf>
    <xf numFmtId="2" fontId="19" fillId="0" borderId="12" xfId="1" applyNumberFormat="1" applyFont="1" applyFill="1" applyBorder="1" applyAlignment="1">
      <alignment horizontal="center" vertical="center"/>
    </xf>
    <xf numFmtId="2" fontId="31" fillId="0" borderId="12" xfId="1" applyNumberFormat="1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/>
    </xf>
    <xf numFmtId="167" fontId="19" fillId="0" borderId="12" xfId="0" applyNumberFormat="1" applyFont="1" applyFill="1" applyBorder="1" applyAlignment="1">
      <alignment horizontal="center" vertical="center"/>
    </xf>
    <xf numFmtId="2" fontId="19" fillId="0" borderId="12" xfId="1" applyNumberFormat="1" applyFont="1" applyFill="1" applyBorder="1" applyAlignment="1">
      <alignment vertical="center"/>
    </xf>
    <xf numFmtId="167" fontId="19" fillId="0" borderId="12" xfId="12" applyNumberFormat="1" applyFont="1" applyFill="1" applyBorder="1" applyAlignment="1">
      <alignment horizontal="center" vertical="center"/>
    </xf>
    <xf numFmtId="2" fontId="87" fillId="3" borderId="0" xfId="21" applyNumberFormat="1" applyFont="1" applyFill="1" applyAlignment="1">
      <alignment horizontal="center" vertical="center" wrapText="1"/>
    </xf>
    <xf numFmtId="4" fontId="68" fillId="0" borderId="12" xfId="32" applyNumberFormat="1" applyFont="1" applyFill="1" applyBorder="1" applyAlignment="1">
      <alignment vertical="center"/>
    </xf>
    <xf numFmtId="4" fontId="68" fillId="0" borderId="12" xfId="29" applyNumberFormat="1" applyFont="1" applyBorder="1" applyAlignment="1">
      <alignment horizontal="center" vertical="center" wrapText="1"/>
    </xf>
    <xf numFmtId="4" fontId="68" fillId="0" borderId="12" xfId="29" applyNumberFormat="1" applyFont="1" applyBorder="1" applyAlignment="1">
      <alignment horizontal="left" vertical="center" wrapText="1"/>
    </xf>
    <xf numFmtId="4" fontId="68" fillId="0" borderId="12" xfId="32" applyNumberFormat="1" applyFont="1" applyFill="1" applyBorder="1" applyAlignment="1">
      <alignment horizontal="center" vertical="center" wrapText="1"/>
    </xf>
    <xf numFmtId="4" fontId="68" fillId="0" borderId="12" xfId="32" applyNumberFormat="1" applyFont="1" applyFill="1" applyBorder="1" applyAlignment="1">
      <alignment horizontal="center" vertical="center"/>
    </xf>
    <xf numFmtId="4" fontId="70" fillId="0" borderId="12" xfId="32" applyNumberFormat="1" applyFont="1" applyFill="1" applyBorder="1" applyAlignment="1">
      <alignment horizontal="center" vertical="center"/>
    </xf>
    <xf numFmtId="4" fontId="68" fillId="0" borderId="12" xfId="34" applyNumberFormat="1" applyFont="1" applyFill="1" applyBorder="1" applyAlignment="1">
      <alignment horizontal="center" vertical="center" wrapText="1"/>
    </xf>
    <xf numFmtId="4" fontId="68" fillId="0" borderId="12" xfId="30" applyNumberFormat="1" applyFont="1" applyFill="1" applyBorder="1" applyAlignment="1">
      <alignment horizontal="center" vertical="center" wrapText="1"/>
    </xf>
    <xf numFmtId="4" fontId="70" fillId="0" borderId="12" xfId="34" applyNumberFormat="1" applyFont="1" applyFill="1" applyBorder="1" applyAlignment="1">
      <alignment horizontal="center" vertical="center"/>
    </xf>
    <xf numFmtId="4" fontId="70" fillId="0" borderId="12" xfId="30" applyNumberFormat="1" applyFont="1" applyFill="1" applyBorder="1" applyAlignment="1">
      <alignment horizontal="center" vertical="center"/>
    </xf>
    <xf numFmtId="4" fontId="68" fillId="0" borderId="12" xfId="30" applyNumberFormat="1" applyFont="1" applyFill="1" applyBorder="1" applyAlignment="1">
      <alignment horizontal="center" vertical="center"/>
    </xf>
    <xf numFmtId="4" fontId="70" fillId="0" borderId="12" xfId="32" applyNumberFormat="1" applyFont="1" applyFill="1" applyBorder="1" applyAlignment="1">
      <alignment horizontal="center" vertical="center" wrapText="1"/>
    </xf>
    <xf numFmtId="4" fontId="70" fillId="0" borderId="12" xfId="30" applyNumberFormat="1" applyFont="1" applyFill="1" applyBorder="1" applyAlignment="1">
      <alignment horizontal="center" vertical="center" wrapText="1"/>
    </xf>
    <xf numFmtId="4" fontId="66" fillId="0" borderId="12" xfId="34" applyNumberFormat="1" applyFont="1" applyFill="1" applyBorder="1" applyAlignment="1">
      <alignment horizontal="center" vertical="center"/>
    </xf>
    <xf numFmtId="4" fontId="66" fillId="0" borderId="12" xfId="30" applyNumberFormat="1" applyFont="1" applyFill="1" applyBorder="1" applyAlignment="1">
      <alignment horizontal="center" vertical="center" wrapText="1"/>
    </xf>
    <xf numFmtId="4" fontId="68" fillId="0" borderId="12" xfId="34" applyNumberFormat="1" applyFont="1" applyFill="1" applyBorder="1" applyAlignment="1">
      <alignment horizontal="center" vertical="center"/>
    </xf>
    <xf numFmtId="4" fontId="70" fillId="0" borderId="12" xfId="34" applyNumberFormat="1" applyFont="1" applyFill="1" applyBorder="1" applyAlignment="1">
      <alignment horizontal="center" vertical="center" wrapText="1"/>
    </xf>
    <xf numFmtId="4" fontId="70" fillId="0" borderId="12" xfId="29" applyNumberFormat="1" applyFont="1" applyBorder="1" applyAlignment="1">
      <alignment horizontal="center" vertical="center" wrapText="1"/>
    </xf>
    <xf numFmtId="0" fontId="115" fillId="0" borderId="12" xfId="61" applyFont="1" applyBorder="1" applyAlignment="1">
      <alignment horizontal="left" vertical="center" wrapText="1"/>
    </xf>
    <xf numFmtId="0" fontId="28" fillId="3" borderId="12" xfId="19" applyFont="1" applyFill="1" applyBorder="1" applyAlignment="1">
      <alignment horizontal="left" vertical="top" wrapText="1"/>
    </xf>
    <xf numFmtId="0" fontId="54" fillId="3" borderId="2" xfId="0" applyFont="1" applyFill="1" applyBorder="1" applyAlignment="1">
      <alignment horizontal="center" vertical="top" wrapText="1"/>
    </xf>
    <xf numFmtId="2" fontId="127" fillId="0" borderId="0" xfId="0" applyNumberFormat="1" applyFont="1" applyAlignment="1">
      <alignment horizontal="center" vertical="center" wrapText="1"/>
    </xf>
    <xf numFmtId="0" fontId="128" fillId="0" borderId="0" xfId="0" applyFont="1" applyAlignment="1">
      <alignment vertical="center"/>
    </xf>
    <xf numFmtId="0" fontId="55" fillId="0" borderId="0" xfId="0" applyFont="1" applyAlignment="1">
      <alignment vertical="center"/>
    </xf>
    <xf numFmtId="2" fontId="56" fillId="0" borderId="12" xfId="1" applyNumberFormat="1" applyFont="1" applyBorder="1" applyAlignment="1">
      <alignment horizontal="center" vertical="center" wrapText="1"/>
    </xf>
    <xf numFmtId="2" fontId="129" fillId="0" borderId="12" xfId="1" applyNumberFormat="1" applyFont="1" applyBorder="1" applyAlignment="1">
      <alignment horizontal="center" vertical="center"/>
    </xf>
    <xf numFmtId="0" fontId="40" fillId="0" borderId="12" xfId="0" applyFont="1" applyFill="1" applyBorder="1" applyAlignment="1">
      <alignment horizontal="left" vertical="top" wrapText="1"/>
    </xf>
    <xf numFmtId="0" fontId="104" fillId="0" borderId="12" xfId="0" applyFont="1" applyFill="1" applyBorder="1" applyAlignment="1">
      <alignment horizontal="left" vertical="top" wrapText="1"/>
    </xf>
    <xf numFmtId="0" fontId="0" fillId="0" borderId="12" xfId="0" applyFill="1" applyBorder="1" applyAlignment="1">
      <alignment horizontal="left" wrapText="1"/>
    </xf>
    <xf numFmtId="0" fontId="110" fillId="0" borderId="12" xfId="0" applyFont="1" applyFill="1" applyBorder="1" applyAlignment="1">
      <alignment horizontal="left" wrapText="1"/>
    </xf>
    <xf numFmtId="0" fontId="80" fillId="0" borderId="0" xfId="38" applyFont="1" applyAlignment="1">
      <alignment horizontal="center" vertical="top" wrapText="1"/>
    </xf>
    <xf numFmtId="0" fontId="17" fillId="0" borderId="0" xfId="29" applyAlignment="1">
      <alignment horizontal="center" vertical="top" wrapText="1"/>
    </xf>
    <xf numFmtId="0" fontId="72" fillId="0" borderId="0" xfId="29" applyFont="1" applyAlignment="1">
      <alignment horizontal="center" wrapText="1"/>
    </xf>
    <xf numFmtId="0" fontId="75" fillId="0" borderId="0" xfId="38" applyFont="1" applyAlignment="1">
      <alignment horizontal="center" vertical="center" wrapText="1"/>
    </xf>
    <xf numFmtId="0" fontId="76" fillId="0" borderId="0" xfId="29" applyFont="1" applyAlignment="1">
      <alignment wrapText="1"/>
    </xf>
    <xf numFmtId="0" fontId="77" fillId="0" borderId="0" xfId="38" applyFont="1" applyAlignment="1">
      <alignment horizontal="center"/>
    </xf>
    <xf numFmtId="0" fontId="78" fillId="0" borderId="0" xfId="38" applyFont="1" applyAlignment="1">
      <alignment horizontal="center" vertical="center" wrapText="1"/>
    </xf>
    <xf numFmtId="0" fontId="17" fillId="0" borderId="0" xfId="29" applyAlignment="1">
      <alignment wrapText="1"/>
    </xf>
    <xf numFmtId="0" fontId="81" fillId="0" borderId="0" xfId="29" applyFont="1" applyAlignment="1">
      <alignment horizontal="center" vertical="top" wrapText="1"/>
    </xf>
    <xf numFmtId="0" fontId="54" fillId="0" borderId="0" xfId="38" applyFont="1" applyAlignment="1">
      <alignment horizontal="center" vertical="top" wrapText="1"/>
    </xf>
    <xf numFmtId="0" fontId="54" fillId="0" borderId="0" xfId="29" applyFont="1" applyAlignment="1">
      <alignment horizontal="center" vertical="top" wrapText="1"/>
    </xf>
    <xf numFmtId="0" fontId="19" fillId="0" borderId="0" xfId="29" applyFont="1" applyAlignment="1">
      <alignment vertical="top" wrapText="1"/>
    </xf>
    <xf numFmtId="0" fontId="60" fillId="0" borderId="0" xfId="29" applyFont="1" applyAlignment="1">
      <alignment horizontal="left" vertical="center" wrapText="1"/>
    </xf>
    <xf numFmtId="0" fontId="14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0" fillId="3" borderId="12" xfId="29" applyFont="1" applyFill="1" applyBorder="1" applyAlignment="1">
      <alignment horizontal="center" vertical="center" wrapText="1"/>
    </xf>
    <xf numFmtId="0" fontId="60" fillId="3" borderId="12" xfId="29" applyFont="1" applyFill="1" applyBorder="1" applyAlignment="1">
      <alignment horizontal="center" vertical="center"/>
    </xf>
    <xf numFmtId="0" fontId="124" fillId="0" borderId="0" xfId="2" applyFont="1" applyAlignment="1">
      <alignment horizontal="center" vertical="center" wrapText="1"/>
    </xf>
    <xf numFmtId="0" fontId="125" fillId="0" borderId="0" xfId="0" applyFont="1" applyAlignment="1">
      <alignment horizontal="center" vertical="center" wrapText="1"/>
    </xf>
    <xf numFmtId="0" fontId="66" fillId="0" borderId="0" xfId="29" applyFont="1" applyAlignment="1">
      <alignment horizontal="center" vertical="center" wrapText="1"/>
    </xf>
    <xf numFmtId="0" fontId="66" fillId="0" borderId="0" xfId="29" applyFont="1" applyAlignment="1">
      <alignment horizontal="center" vertical="center"/>
    </xf>
    <xf numFmtId="0" fontId="67" fillId="0" borderId="0" xfId="29" applyFont="1" applyAlignment="1">
      <alignment horizontal="left" vertical="center" wrapText="1"/>
    </xf>
    <xf numFmtId="0" fontId="60" fillId="0" borderId="12" xfId="29" applyFont="1" applyBorder="1" applyAlignment="1">
      <alignment horizontal="center" vertical="center"/>
    </xf>
    <xf numFmtId="0" fontId="60" fillId="0" borderId="12" xfId="29" applyFont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4" fillId="0" borderId="2" xfId="0" applyFont="1" applyFill="1" applyBorder="1" applyAlignment="1">
      <alignment horizontal="center" vertical="center"/>
    </xf>
    <xf numFmtId="0" fontId="44" fillId="0" borderId="6" xfId="0" applyFont="1" applyFill="1" applyBorder="1" applyAlignment="1">
      <alignment horizontal="center" vertical="center"/>
    </xf>
    <xf numFmtId="0" fontId="44" fillId="0" borderId="11" xfId="0" applyFont="1" applyFill="1" applyBorder="1" applyAlignment="1">
      <alignment horizontal="center" vertical="center"/>
    </xf>
    <xf numFmtId="0" fontId="46" fillId="0" borderId="2" xfId="10" applyFont="1" applyFill="1" applyBorder="1" applyAlignment="1">
      <alignment horizontal="center" vertical="center" wrapText="1"/>
    </xf>
    <xf numFmtId="0" fontId="46" fillId="0" borderId="11" xfId="10" applyFont="1" applyFill="1" applyBorder="1" applyAlignment="1">
      <alignment horizontal="center" vertical="center" wrapText="1"/>
    </xf>
    <xf numFmtId="49" fontId="46" fillId="0" borderId="2" xfId="0" applyNumberFormat="1" applyFont="1" applyFill="1" applyBorder="1" applyAlignment="1">
      <alignment horizontal="center" vertical="center" wrapText="1"/>
    </xf>
    <xf numFmtId="49" fontId="46" fillId="0" borderId="11" xfId="0" applyNumberFormat="1" applyFont="1" applyFill="1" applyBorder="1" applyAlignment="1">
      <alignment horizontal="center" vertical="center" wrapText="1"/>
    </xf>
    <xf numFmtId="0" fontId="21" fillId="3" borderId="2" xfId="0" applyFont="1" applyFill="1" applyBorder="1" applyAlignment="1">
      <alignment horizontal="center" vertical="center" wrapText="1"/>
    </xf>
    <xf numFmtId="0" fontId="21" fillId="3" borderId="6" xfId="0" applyFont="1" applyFill="1" applyBorder="1" applyAlignment="1">
      <alignment horizontal="center" vertical="center" wrapText="1"/>
    </xf>
    <xf numFmtId="0" fontId="21" fillId="3" borderId="11" xfId="0" applyFont="1" applyFill="1" applyBorder="1" applyAlignment="1">
      <alignment horizontal="center" vertical="center" wrapText="1"/>
    </xf>
    <xf numFmtId="0" fontId="50" fillId="0" borderId="2" xfId="0" applyFont="1" applyBorder="1" applyAlignment="1">
      <alignment horizontal="center" vertical="center"/>
    </xf>
    <xf numFmtId="0" fontId="50" fillId="0" borderId="6" xfId="0" applyFont="1" applyBorder="1" applyAlignment="1">
      <alignment horizontal="center" vertical="center"/>
    </xf>
    <xf numFmtId="0" fontId="50" fillId="0" borderId="11" xfId="0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46" fillId="0" borderId="2" xfId="0" applyFont="1" applyFill="1" applyBorder="1" applyAlignment="1">
      <alignment horizontal="center" vertical="center"/>
    </xf>
    <xf numFmtId="0" fontId="46" fillId="0" borderId="6" xfId="0" applyFont="1" applyFill="1" applyBorder="1" applyAlignment="1">
      <alignment horizontal="center" vertical="center"/>
    </xf>
    <xf numFmtId="0" fontId="46" fillId="0" borderId="11" xfId="0" applyFont="1" applyFill="1" applyBorder="1" applyAlignment="1">
      <alignment horizontal="center" vertical="center"/>
    </xf>
    <xf numFmtId="0" fontId="28" fillId="0" borderId="2" xfId="0" applyFont="1" applyFill="1" applyBorder="1" applyAlignment="1">
      <alignment horizontal="center" vertical="center"/>
    </xf>
    <xf numFmtId="0" fontId="28" fillId="0" borderId="6" xfId="0" applyFont="1" applyFill="1" applyBorder="1" applyAlignment="1">
      <alignment horizontal="center" vertical="center"/>
    </xf>
    <xf numFmtId="0" fontId="28" fillId="0" borderId="11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3" xfId="8" applyFont="1" applyFill="1" applyBorder="1" applyAlignment="1">
      <alignment horizontal="center" vertical="center" wrapText="1"/>
    </xf>
    <xf numFmtId="0" fontId="11" fillId="0" borderId="5" xfId="8" applyFont="1" applyFill="1" applyBorder="1" applyAlignment="1">
      <alignment horizontal="center" vertical="center" wrapText="1"/>
    </xf>
    <xf numFmtId="0" fontId="11" fillId="0" borderId="7" xfId="8" applyFont="1" applyFill="1" applyBorder="1" applyAlignment="1">
      <alignment horizontal="center" vertical="center" wrapText="1"/>
    </xf>
    <xf numFmtId="0" fontId="11" fillId="0" borderId="8" xfId="8" applyFont="1" applyFill="1" applyBorder="1" applyAlignment="1">
      <alignment horizontal="center" vertical="center" wrapText="1"/>
    </xf>
    <xf numFmtId="0" fontId="11" fillId="0" borderId="9" xfId="8" applyFont="1" applyFill="1" applyBorder="1" applyAlignment="1">
      <alignment horizontal="center" vertical="center" wrapText="1"/>
    </xf>
    <xf numFmtId="0" fontId="11" fillId="0" borderId="10" xfId="8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44" fillId="3" borderId="2" xfId="0" applyFont="1" applyFill="1" applyBorder="1" applyAlignment="1">
      <alignment horizontal="center" vertical="center"/>
    </xf>
    <xf numFmtId="0" fontId="44" fillId="3" borderId="6" xfId="0" applyFont="1" applyFill="1" applyBorder="1" applyAlignment="1">
      <alignment horizontal="center" vertical="center"/>
    </xf>
    <xf numFmtId="0" fontId="6" fillId="0" borderId="0" xfId="2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4" fillId="0" borderId="0" xfId="5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6" applyFont="1" applyAlignment="1">
      <alignment vertical="center"/>
    </xf>
    <xf numFmtId="166" fontId="14" fillId="0" borderId="1" xfId="7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2" fontId="14" fillId="0" borderId="0" xfId="6" applyNumberFormat="1" applyFont="1" applyAlignment="1">
      <alignment horizontal="center" vertical="top" wrapText="1"/>
    </xf>
    <xf numFmtId="0" fontId="93" fillId="3" borderId="0" xfId="21" applyFont="1" applyFill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14" fillId="0" borderId="0" xfId="6" applyFont="1"/>
    <xf numFmtId="2" fontId="11" fillId="0" borderId="0" xfId="6" applyNumberFormat="1" applyFont="1" applyAlignment="1">
      <alignment horizontal="right" vertical="top" wrapText="1"/>
    </xf>
    <xf numFmtId="0" fontId="0" fillId="0" borderId="0" xfId="0" applyAlignment="1">
      <alignment vertical="top" wrapText="1"/>
    </xf>
    <xf numFmtId="0" fontId="94" fillId="3" borderId="0" xfId="21" quotePrefix="1" applyFont="1" applyFill="1" applyAlignment="1">
      <alignment horizontal="center" vertical="center" wrapText="1"/>
    </xf>
    <xf numFmtId="0" fontId="19" fillId="3" borderId="3" xfId="8" applyFont="1" applyFill="1" applyBorder="1" applyAlignment="1">
      <alignment horizontal="center" vertical="center" wrapText="1"/>
    </xf>
    <xf numFmtId="0" fontId="19" fillId="3" borderId="5" xfId="8" applyFont="1" applyFill="1" applyBorder="1" applyAlignment="1">
      <alignment horizontal="center" vertical="center" wrapText="1"/>
    </xf>
    <xf numFmtId="0" fontId="19" fillId="3" borderId="7" xfId="8" applyFont="1" applyFill="1" applyBorder="1" applyAlignment="1">
      <alignment horizontal="center" vertical="center" wrapText="1"/>
    </xf>
    <xf numFmtId="0" fontId="19" fillId="3" borderId="8" xfId="8" applyFont="1" applyFill="1" applyBorder="1" applyAlignment="1">
      <alignment horizontal="center" vertical="center" wrapText="1"/>
    </xf>
    <xf numFmtId="0" fontId="19" fillId="3" borderId="9" xfId="8" applyFont="1" applyFill="1" applyBorder="1" applyAlignment="1">
      <alignment horizontal="center" vertical="center" wrapText="1"/>
    </xf>
    <xf numFmtId="0" fontId="19" fillId="3" borderId="10" xfId="8" applyFont="1" applyFill="1" applyBorder="1" applyAlignment="1">
      <alignment horizontal="center" vertical="center" wrapText="1"/>
    </xf>
    <xf numFmtId="0" fontId="17" fillId="0" borderId="0" xfId="29" applyAlignment="1">
      <alignment vertical="top" wrapText="1"/>
    </xf>
    <xf numFmtId="2" fontId="54" fillId="0" borderId="0" xfId="29" applyNumberFormat="1" applyFont="1" applyAlignment="1">
      <alignment horizontal="center" vertical="top" wrapText="1"/>
    </xf>
    <xf numFmtId="0" fontId="120" fillId="0" borderId="0" xfId="29" applyFont="1" applyAlignment="1">
      <alignment horizontal="center" vertical="top" wrapText="1"/>
    </xf>
    <xf numFmtId="0" fontId="54" fillId="0" borderId="0" xfId="29" applyNumberFormat="1" applyFont="1" applyFill="1" applyBorder="1" applyAlignment="1">
      <alignment horizontal="center" vertical="top" wrapText="1"/>
    </xf>
  </cellXfs>
  <cellStyles count="72">
    <cellStyle name="Comma" xfId="1" builtinId="3"/>
    <cellStyle name="Comma 10" xfId="35"/>
    <cellStyle name="Comma 17 3" xfId="15"/>
    <cellStyle name="Comma 2" xfId="32"/>
    <cellStyle name="Comma 2 2" xfId="30"/>
    <cellStyle name="Comma 2 3" xfId="34"/>
    <cellStyle name="Comma 51 2" xfId="51"/>
    <cellStyle name="Comma 51 3" xfId="54"/>
    <cellStyle name="Comma 51 4" xfId="18"/>
    <cellStyle name="Comma 51 6" xfId="36"/>
    <cellStyle name="Comma 55" xfId="41"/>
    <cellStyle name="Comma 6" xfId="25"/>
    <cellStyle name="Comma 7" xfId="45"/>
    <cellStyle name="Normal" xfId="0" builtinId="0"/>
    <cellStyle name="Normal 10" xfId="16"/>
    <cellStyle name="Normal 11 2 2" xfId="24"/>
    <cellStyle name="Normal 13" xfId="23"/>
    <cellStyle name="Normal 13 2" xfId="39"/>
    <cellStyle name="Normal 13 3 2" xfId="53"/>
    <cellStyle name="Normal 14_axalqalaqis skola " xfId="59"/>
    <cellStyle name="Normal 2" xfId="31"/>
    <cellStyle name="Normal 2 10" xfId="42"/>
    <cellStyle name="Normal 2 57" xfId="70"/>
    <cellStyle name="Normal 2 57 2" xfId="38"/>
    <cellStyle name="Normal 2 9" xfId="29"/>
    <cellStyle name="Normal 29" xfId="69"/>
    <cellStyle name="Normal 3 10" xfId="26"/>
    <cellStyle name="Normal 3 2" xfId="37"/>
    <cellStyle name="Normal 32 3 2 2 2" xfId="71"/>
    <cellStyle name="Normal 36 2 2 2 2 7" xfId="65"/>
    <cellStyle name="Normal 36 2 2 6 4 2" xfId="56"/>
    <cellStyle name="Normal 36 2 3 2" xfId="55"/>
    <cellStyle name="Normal 37 2" xfId="10"/>
    <cellStyle name="Normal 4" xfId="28"/>
    <cellStyle name="Normal 52" xfId="6"/>
    <cellStyle name="Normal 53" xfId="21"/>
    <cellStyle name="Normal 53 2" xfId="40"/>
    <cellStyle name="Normal 53 3" xfId="27"/>
    <cellStyle name="Normal_1 axali Fasebi" xfId="57"/>
    <cellStyle name="Normal_Book1 2" xfId="60"/>
    <cellStyle name="Normal_dasakorektirebeli xarjTaRricxva auziT 2" xfId="9"/>
    <cellStyle name="Normal_el.momaragebabenzo" xfId="52"/>
    <cellStyle name="Normal_Fire Alarm skola1" xfId="67"/>
    <cellStyle name="Normal_gare wyalsadfenigagarini" xfId="3"/>
    <cellStyle name="Normal_gare wyalsadfenigagarini 10" xfId="17"/>
    <cellStyle name="Normal_gare wyalsadfenigagarini 2 2" xfId="46"/>
    <cellStyle name="Normal_gare wyalsadfenigagarini 2_SMSH2008-IIkv ." xfId="13"/>
    <cellStyle name="Normal_gare wyalsadfenigagarini_SUSTI DENEBI_axalqalaqis skola " xfId="64"/>
    <cellStyle name="Normal_Kaspi-gatboba gagrilebis specifikacia" xfId="49"/>
    <cellStyle name="Normal_Sheet1" xfId="61"/>
    <cellStyle name="Normal_sida wyalsadeni" xfId="5"/>
    <cellStyle name="Normal_sida wyalsadeni 2" xfId="7"/>
    <cellStyle name="Normal_sida wyalsadeni 3" xfId="66"/>
    <cellStyle name="Normal_sida wyalsadenidigomi" xfId="22"/>
    <cellStyle name="Normal_sida wyalsadenidigomi 2" xfId="68"/>
    <cellStyle name="Normal_SMETA 3" xfId="14"/>
    <cellStyle name="Normal_stadion-1" xfId="8"/>
    <cellStyle name="Normal_SUSTI DENEBI" xfId="63"/>
    <cellStyle name="Normal_xarj. 2 2" xfId="50"/>
    <cellStyle name="Normal_Xl0000048" xfId="2"/>
    <cellStyle name="Normal_Xl0000048 2" xfId="20"/>
    <cellStyle name="Normal_Xl0000048 2 2" xfId="4"/>
    <cellStyle name="Normal_Xl0000048 2 2 2" xfId="47"/>
    <cellStyle name="Normal_Xl0000048 3" xfId="48"/>
    <cellStyle name="Percent 2 2 2" xfId="43"/>
    <cellStyle name="Style 1" xfId="19"/>
    <cellStyle name="Обычный 2 2" xfId="12"/>
    <cellStyle name="Обычный 4 2" xfId="11"/>
    <cellStyle name="Обычный 4 3" xfId="58"/>
    <cellStyle name="Обычный_ELEQ_SUSTI DENEBI_axalqalaqis skola " xfId="62"/>
    <cellStyle name="Обычный_Лист1" xfId="33"/>
    <cellStyle name="Финансовый 2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428625</xdr:colOff>
      <xdr:row>4</xdr:row>
      <xdr:rowOff>1085850</xdr:rowOff>
    </xdr:from>
    <xdr:to>
      <xdr:col>3</xdr:col>
      <xdr:colOff>783431</xdr:colOff>
      <xdr:row>7</xdr:row>
      <xdr:rowOff>31688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90850" y="3771900"/>
          <a:ext cx="354806" cy="7079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750092</xdr:colOff>
      <xdr:row>25</xdr:row>
      <xdr:rowOff>95251</xdr:rowOff>
    </xdr:from>
    <xdr:to>
      <xdr:col>3</xdr:col>
      <xdr:colOff>1104898</xdr:colOff>
      <xdr:row>28</xdr:row>
      <xdr:rowOff>5495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76873" y="6274595"/>
          <a:ext cx="354806" cy="7079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904875</xdr:colOff>
      <xdr:row>122</xdr:row>
      <xdr:rowOff>309563</xdr:rowOff>
    </xdr:from>
    <xdr:to>
      <xdr:col>4</xdr:col>
      <xdr:colOff>297656</xdr:colOff>
      <xdr:row>124</xdr:row>
      <xdr:rowOff>172182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69719" y="78093094"/>
          <a:ext cx="357187" cy="576994"/>
        </a:xfrm>
        <a:prstGeom prst="rect">
          <a:avLst/>
        </a:prstGeom>
      </xdr:spPr>
    </xdr:pic>
    <xdr:clientData/>
  </xdr:twoCellAnchor>
  <xdr:oneCellAnchor>
    <xdr:from>
      <xdr:col>5</xdr:col>
      <xdr:colOff>0</xdr:colOff>
      <xdr:row>22</xdr:row>
      <xdr:rowOff>0</xdr:rowOff>
    </xdr:from>
    <xdr:ext cx="76200" cy="700088"/>
    <xdr:sp macro="" textlink="">
      <xdr:nvSpPr>
        <xdr:cNvPr id="3" name="Text Box 38"/>
        <xdr:cNvSpPr txBox="1">
          <a:spLocks noChangeArrowheads="1"/>
        </xdr:cNvSpPr>
      </xdr:nvSpPr>
      <xdr:spPr bwMode="auto">
        <a:xfrm>
          <a:off x="5724525" y="25117425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76200" cy="700088"/>
    <xdr:sp macro="" textlink="">
      <xdr:nvSpPr>
        <xdr:cNvPr id="4" name="Text Box 38"/>
        <xdr:cNvSpPr txBox="1">
          <a:spLocks noChangeArrowheads="1"/>
        </xdr:cNvSpPr>
      </xdr:nvSpPr>
      <xdr:spPr bwMode="auto">
        <a:xfrm>
          <a:off x="5724525" y="25117425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76200" cy="700088"/>
    <xdr:sp macro="" textlink="">
      <xdr:nvSpPr>
        <xdr:cNvPr id="5" name="Text Box 38"/>
        <xdr:cNvSpPr txBox="1">
          <a:spLocks noChangeArrowheads="1"/>
        </xdr:cNvSpPr>
      </xdr:nvSpPr>
      <xdr:spPr bwMode="auto">
        <a:xfrm>
          <a:off x="5724525" y="25117425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76200" cy="700088"/>
    <xdr:sp macro="" textlink="">
      <xdr:nvSpPr>
        <xdr:cNvPr id="6" name="Text Box 38"/>
        <xdr:cNvSpPr txBox="1">
          <a:spLocks noChangeArrowheads="1"/>
        </xdr:cNvSpPr>
      </xdr:nvSpPr>
      <xdr:spPr bwMode="auto">
        <a:xfrm>
          <a:off x="5724525" y="25117425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76200" cy="700088"/>
    <xdr:sp macro="" textlink="">
      <xdr:nvSpPr>
        <xdr:cNvPr id="7" name="Text Box 38"/>
        <xdr:cNvSpPr txBox="1">
          <a:spLocks noChangeArrowheads="1"/>
        </xdr:cNvSpPr>
      </xdr:nvSpPr>
      <xdr:spPr bwMode="auto">
        <a:xfrm>
          <a:off x="5724525" y="25117425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22</xdr:row>
      <xdr:rowOff>0</xdr:rowOff>
    </xdr:from>
    <xdr:ext cx="76200" cy="700088"/>
    <xdr:sp macro="" textlink="">
      <xdr:nvSpPr>
        <xdr:cNvPr id="8" name="Text Box 38"/>
        <xdr:cNvSpPr txBox="1">
          <a:spLocks noChangeArrowheads="1"/>
        </xdr:cNvSpPr>
      </xdr:nvSpPr>
      <xdr:spPr bwMode="auto">
        <a:xfrm>
          <a:off x="5724525" y="25117425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25</xdr:row>
      <xdr:rowOff>0</xdr:rowOff>
    </xdr:from>
    <xdr:ext cx="76200" cy="700088"/>
    <xdr:sp macro="" textlink="">
      <xdr:nvSpPr>
        <xdr:cNvPr id="9" name="Text Box 38"/>
        <xdr:cNvSpPr txBox="1">
          <a:spLocks noChangeArrowheads="1"/>
        </xdr:cNvSpPr>
      </xdr:nvSpPr>
      <xdr:spPr bwMode="auto">
        <a:xfrm>
          <a:off x="5724525" y="26146125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25</xdr:row>
      <xdr:rowOff>0</xdr:rowOff>
    </xdr:from>
    <xdr:ext cx="76200" cy="700088"/>
    <xdr:sp macro="" textlink="">
      <xdr:nvSpPr>
        <xdr:cNvPr id="10" name="Text Box 38"/>
        <xdr:cNvSpPr txBox="1">
          <a:spLocks noChangeArrowheads="1"/>
        </xdr:cNvSpPr>
      </xdr:nvSpPr>
      <xdr:spPr bwMode="auto">
        <a:xfrm>
          <a:off x="5724525" y="26146125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25</xdr:row>
      <xdr:rowOff>0</xdr:rowOff>
    </xdr:from>
    <xdr:ext cx="76200" cy="700088"/>
    <xdr:sp macro="" textlink="">
      <xdr:nvSpPr>
        <xdr:cNvPr id="11" name="Text Box 38"/>
        <xdr:cNvSpPr txBox="1">
          <a:spLocks noChangeArrowheads="1"/>
        </xdr:cNvSpPr>
      </xdr:nvSpPr>
      <xdr:spPr bwMode="auto">
        <a:xfrm>
          <a:off x="5724525" y="26146125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25</xdr:row>
      <xdr:rowOff>0</xdr:rowOff>
    </xdr:from>
    <xdr:ext cx="76200" cy="700088"/>
    <xdr:sp macro="" textlink="">
      <xdr:nvSpPr>
        <xdr:cNvPr id="12" name="Text Box 38"/>
        <xdr:cNvSpPr txBox="1">
          <a:spLocks noChangeArrowheads="1"/>
        </xdr:cNvSpPr>
      </xdr:nvSpPr>
      <xdr:spPr bwMode="auto">
        <a:xfrm>
          <a:off x="5724525" y="26146125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25</xdr:row>
      <xdr:rowOff>0</xdr:rowOff>
    </xdr:from>
    <xdr:ext cx="76200" cy="700088"/>
    <xdr:sp macro="" textlink="">
      <xdr:nvSpPr>
        <xdr:cNvPr id="13" name="Text Box 38"/>
        <xdr:cNvSpPr txBox="1">
          <a:spLocks noChangeArrowheads="1"/>
        </xdr:cNvSpPr>
      </xdr:nvSpPr>
      <xdr:spPr bwMode="auto">
        <a:xfrm>
          <a:off x="5724525" y="26146125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25</xdr:row>
      <xdr:rowOff>0</xdr:rowOff>
    </xdr:from>
    <xdr:ext cx="76200" cy="700088"/>
    <xdr:sp macro="" textlink="">
      <xdr:nvSpPr>
        <xdr:cNvPr id="14" name="Text Box 38"/>
        <xdr:cNvSpPr txBox="1">
          <a:spLocks noChangeArrowheads="1"/>
        </xdr:cNvSpPr>
      </xdr:nvSpPr>
      <xdr:spPr bwMode="auto">
        <a:xfrm>
          <a:off x="5724525" y="26146125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25</xdr:row>
      <xdr:rowOff>0</xdr:rowOff>
    </xdr:from>
    <xdr:ext cx="76200" cy="700088"/>
    <xdr:sp macro="" textlink="">
      <xdr:nvSpPr>
        <xdr:cNvPr id="15" name="Text Box 38"/>
        <xdr:cNvSpPr txBox="1">
          <a:spLocks noChangeArrowheads="1"/>
        </xdr:cNvSpPr>
      </xdr:nvSpPr>
      <xdr:spPr bwMode="auto">
        <a:xfrm>
          <a:off x="6393656" y="10882313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25</xdr:row>
      <xdr:rowOff>0</xdr:rowOff>
    </xdr:from>
    <xdr:ext cx="76200" cy="700088"/>
    <xdr:sp macro="" textlink="">
      <xdr:nvSpPr>
        <xdr:cNvPr id="16" name="Text Box 38"/>
        <xdr:cNvSpPr txBox="1">
          <a:spLocks noChangeArrowheads="1"/>
        </xdr:cNvSpPr>
      </xdr:nvSpPr>
      <xdr:spPr bwMode="auto">
        <a:xfrm>
          <a:off x="6393656" y="10882313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25</xdr:row>
      <xdr:rowOff>0</xdr:rowOff>
    </xdr:from>
    <xdr:ext cx="76200" cy="700088"/>
    <xdr:sp macro="" textlink="">
      <xdr:nvSpPr>
        <xdr:cNvPr id="17" name="Text Box 38"/>
        <xdr:cNvSpPr txBox="1">
          <a:spLocks noChangeArrowheads="1"/>
        </xdr:cNvSpPr>
      </xdr:nvSpPr>
      <xdr:spPr bwMode="auto">
        <a:xfrm>
          <a:off x="6393656" y="10882313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25</xdr:row>
      <xdr:rowOff>0</xdr:rowOff>
    </xdr:from>
    <xdr:ext cx="76200" cy="700088"/>
    <xdr:sp macro="" textlink="">
      <xdr:nvSpPr>
        <xdr:cNvPr id="18" name="Text Box 38"/>
        <xdr:cNvSpPr txBox="1">
          <a:spLocks noChangeArrowheads="1"/>
        </xdr:cNvSpPr>
      </xdr:nvSpPr>
      <xdr:spPr bwMode="auto">
        <a:xfrm>
          <a:off x="6393656" y="10882313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25</xdr:row>
      <xdr:rowOff>0</xdr:rowOff>
    </xdr:from>
    <xdr:ext cx="76200" cy="700088"/>
    <xdr:sp macro="" textlink="">
      <xdr:nvSpPr>
        <xdr:cNvPr id="19" name="Text Box 38"/>
        <xdr:cNvSpPr txBox="1">
          <a:spLocks noChangeArrowheads="1"/>
        </xdr:cNvSpPr>
      </xdr:nvSpPr>
      <xdr:spPr bwMode="auto">
        <a:xfrm>
          <a:off x="6393656" y="10882313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25</xdr:row>
      <xdr:rowOff>0</xdr:rowOff>
    </xdr:from>
    <xdr:ext cx="76200" cy="700088"/>
    <xdr:sp macro="" textlink="">
      <xdr:nvSpPr>
        <xdr:cNvPr id="20" name="Text Box 38"/>
        <xdr:cNvSpPr txBox="1">
          <a:spLocks noChangeArrowheads="1"/>
        </xdr:cNvSpPr>
      </xdr:nvSpPr>
      <xdr:spPr bwMode="auto">
        <a:xfrm>
          <a:off x="6393656" y="10882313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76200" cy="700088"/>
    <xdr:sp macro="" textlink="">
      <xdr:nvSpPr>
        <xdr:cNvPr id="21" name="Text Box 38"/>
        <xdr:cNvSpPr txBox="1">
          <a:spLocks noChangeArrowheads="1"/>
        </xdr:cNvSpPr>
      </xdr:nvSpPr>
      <xdr:spPr bwMode="auto">
        <a:xfrm>
          <a:off x="6393656" y="12013406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76200" cy="700088"/>
    <xdr:sp macro="" textlink="">
      <xdr:nvSpPr>
        <xdr:cNvPr id="22" name="Text Box 38"/>
        <xdr:cNvSpPr txBox="1">
          <a:spLocks noChangeArrowheads="1"/>
        </xdr:cNvSpPr>
      </xdr:nvSpPr>
      <xdr:spPr bwMode="auto">
        <a:xfrm>
          <a:off x="6393656" y="12013406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76200" cy="700088"/>
    <xdr:sp macro="" textlink="">
      <xdr:nvSpPr>
        <xdr:cNvPr id="23" name="Text Box 38"/>
        <xdr:cNvSpPr txBox="1">
          <a:spLocks noChangeArrowheads="1"/>
        </xdr:cNvSpPr>
      </xdr:nvSpPr>
      <xdr:spPr bwMode="auto">
        <a:xfrm>
          <a:off x="6393656" y="12013406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76200" cy="700088"/>
    <xdr:sp macro="" textlink="">
      <xdr:nvSpPr>
        <xdr:cNvPr id="24" name="Text Box 38"/>
        <xdr:cNvSpPr txBox="1">
          <a:spLocks noChangeArrowheads="1"/>
        </xdr:cNvSpPr>
      </xdr:nvSpPr>
      <xdr:spPr bwMode="auto">
        <a:xfrm>
          <a:off x="6393656" y="12013406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76200" cy="700088"/>
    <xdr:sp macro="" textlink="">
      <xdr:nvSpPr>
        <xdr:cNvPr id="25" name="Text Box 38"/>
        <xdr:cNvSpPr txBox="1">
          <a:spLocks noChangeArrowheads="1"/>
        </xdr:cNvSpPr>
      </xdr:nvSpPr>
      <xdr:spPr bwMode="auto">
        <a:xfrm>
          <a:off x="6393656" y="12013406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76200" cy="700088"/>
    <xdr:sp macro="" textlink="">
      <xdr:nvSpPr>
        <xdr:cNvPr id="26" name="Text Box 38"/>
        <xdr:cNvSpPr txBox="1">
          <a:spLocks noChangeArrowheads="1"/>
        </xdr:cNvSpPr>
      </xdr:nvSpPr>
      <xdr:spPr bwMode="auto">
        <a:xfrm>
          <a:off x="6393656" y="12013406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904875</xdr:colOff>
      <xdr:row>55</xdr:row>
      <xdr:rowOff>309563</xdr:rowOff>
    </xdr:from>
    <xdr:to>
      <xdr:col>4</xdr:col>
      <xdr:colOff>297656</xdr:colOff>
      <xdr:row>57</xdr:row>
      <xdr:rowOff>172182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81625" y="50458688"/>
          <a:ext cx="354806" cy="586519"/>
        </a:xfrm>
        <a:prstGeom prst="rect">
          <a:avLst/>
        </a:prstGeom>
      </xdr:spPr>
    </xdr:pic>
    <xdr:clientData/>
  </xdr:twoCellAnchor>
  <xdr:oneCellAnchor>
    <xdr:from>
      <xdr:col>5</xdr:col>
      <xdr:colOff>0</xdr:colOff>
      <xdr:row>10</xdr:row>
      <xdr:rowOff>0</xdr:rowOff>
    </xdr:from>
    <xdr:ext cx="76200" cy="700088"/>
    <xdr:sp macro="" textlink="">
      <xdr:nvSpPr>
        <xdr:cNvPr id="3" name="Text Box 38"/>
        <xdr:cNvSpPr txBox="1">
          <a:spLocks noChangeArrowheads="1"/>
        </xdr:cNvSpPr>
      </xdr:nvSpPr>
      <xdr:spPr bwMode="auto">
        <a:xfrm>
          <a:off x="6400800" y="318135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76200" cy="700088"/>
    <xdr:sp macro="" textlink="">
      <xdr:nvSpPr>
        <xdr:cNvPr id="4" name="Text Box 38"/>
        <xdr:cNvSpPr txBox="1">
          <a:spLocks noChangeArrowheads="1"/>
        </xdr:cNvSpPr>
      </xdr:nvSpPr>
      <xdr:spPr bwMode="auto">
        <a:xfrm>
          <a:off x="6400800" y="318135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76200" cy="700088"/>
    <xdr:sp macro="" textlink="">
      <xdr:nvSpPr>
        <xdr:cNvPr id="5" name="Text Box 38"/>
        <xdr:cNvSpPr txBox="1">
          <a:spLocks noChangeArrowheads="1"/>
        </xdr:cNvSpPr>
      </xdr:nvSpPr>
      <xdr:spPr bwMode="auto">
        <a:xfrm>
          <a:off x="6400800" y="318135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76200" cy="700088"/>
    <xdr:sp macro="" textlink="">
      <xdr:nvSpPr>
        <xdr:cNvPr id="6" name="Text Box 38"/>
        <xdr:cNvSpPr txBox="1">
          <a:spLocks noChangeArrowheads="1"/>
        </xdr:cNvSpPr>
      </xdr:nvSpPr>
      <xdr:spPr bwMode="auto">
        <a:xfrm>
          <a:off x="6400800" y="318135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76200" cy="700088"/>
    <xdr:sp macro="" textlink="">
      <xdr:nvSpPr>
        <xdr:cNvPr id="7" name="Text Box 38"/>
        <xdr:cNvSpPr txBox="1">
          <a:spLocks noChangeArrowheads="1"/>
        </xdr:cNvSpPr>
      </xdr:nvSpPr>
      <xdr:spPr bwMode="auto">
        <a:xfrm>
          <a:off x="6400800" y="318135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76200" cy="700088"/>
    <xdr:sp macro="" textlink="">
      <xdr:nvSpPr>
        <xdr:cNvPr id="8" name="Text Box 38"/>
        <xdr:cNvSpPr txBox="1">
          <a:spLocks noChangeArrowheads="1"/>
        </xdr:cNvSpPr>
      </xdr:nvSpPr>
      <xdr:spPr bwMode="auto">
        <a:xfrm>
          <a:off x="6400800" y="318135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76200" cy="700088"/>
    <xdr:sp macro="" textlink="">
      <xdr:nvSpPr>
        <xdr:cNvPr id="9" name="Text Box 38"/>
        <xdr:cNvSpPr txBox="1">
          <a:spLocks noChangeArrowheads="1"/>
        </xdr:cNvSpPr>
      </xdr:nvSpPr>
      <xdr:spPr bwMode="auto">
        <a:xfrm>
          <a:off x="6400800" y="318135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76200" cy="700088"/>
    <xdr:sp macro="" textlink="">
      <xdr:nvSpPr>
        <xdr:cNvPr id="10" name="Text Box 38"/>
        <xdr:cNvSpPr txBox="1">
          <a:spLocks noChangeArrowheads="1"/>
        </xdr:cNvSpPr>
      </xdr:nvSpPr>
      <xdr:spPr bwMode="auto">
        <a:xfrm>
          <a:off x="6400800" y="318135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76200" cy="700088"/>
    <xdr:sp macro="" textlink="">
      <xdr:nvSpPr>
        <xdr:cNvPr id="11" name="Text Box 38"/>
        <xdr:cNvSpPr txBox="1">
          <a:spLocks noChangeArrowheads="1"/>
        </xdr:cNvSpPr>
      </xdr:nvSpPr>
      <xdr:spPr bwMode="auto">
        <a:xfrm>
          <a:off x="6400800" y="318135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76200" cy="700088"/>
    <xdr:sp macro="" textlink="">
      <xdr:nvSpPr>
        <xdr:cNvPr id="12" name="Text Box 38"/>
        <xdr:cNvSpPr txBox="1">
          <a:spLocks noChangeArrowheads="1"/>
        </xdr:cNvSpPr>
      </xdr:nvSpPr>
      <xdr:spPr bwMode="auto">
        <a:xfrm>
          <a:off x="6400800" y="318135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76200" cy="700088"/>
    <xdr:sp macro="" textlink="">
      <xdr:nvSpPr>
        <xdr:cNvPr id="13" name="Text Box 38"/>
        <xdr:cNvSpPr txBox="1">
          <a:spLocks noChangeArrowheads="1"/>
        </xdr:cNvSpPr>
      </xdr:nvSpPr>
      <xdr:spPr bwMode="auto">
        <a:xfrm>
          <a:off x="6400800" y="318135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76200" cy="700088"/>
    <xdr:sp macro="" textlink="">
      <xdr:nvSpPr>
        <xdr:cNvPr id="14" name="Text Box 38"/>
        <xdr:cNvSpPr txBox="1">
          <a:spLocks noChangeArrowheads="1"/>
        </xdr:cNvSpPr>
      </xdr:nvSpPr>
      <xdr:spPr bwMode="auto">
        <a:xfrm>
          <a:off x="6400800" y="318135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76200" cy="700088"/>
    <xdr:sp macro="" textlink="">
      <xdr:nvSpPr>
        <xdr:cNvPr id="15" name="Text Box 38"/>
        <xdr:cNvSpPr txBox="1">
          <a:spLocks noChangeArrowheads="1"/>
        </xdr:cNvSpPr>
      </xdr:nvSpPr>
      <xdr:spPr bwMode="auto">
        <a:xfrm>
          <a:off x="6400800" y="318135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76200" cy="700088"/>
    <xdr:sp macro="" textlink="">
      <xdr:nvSpPr>
        <xdr:cNvPr id="16" name="Text Box 38"/>
        <xdr:cNvSpPr txBox="1">
          <a:spLocks noChangeArrowheads="1"/>
        </xdr:cNvSpPr>
      </xdr:nvSpPr>
      <xdr:spPr bwMode="auto">
        <a:xfrm>
          <a:off x="6400800" y="318135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76200" cy="700088"/>
    <xdr:sp macro="" textlink="">
      <xdr:nvSpPr>
        <xdr:cNvPr id="17" name="Text Box 38"/>
        <xdr:cNvSpPr txBox="1">
          <a:spLocks noChangeArrowheads="1"/>
        </xdr:cNvSpPr>
      </xdr:nvSpPr>
      <xdr:spPr bwMode="auto">
        <a:xfrm>
          <a:off x="6400800" y="318135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76200" cy="700088"/>
    <xdr:sp macro="" textlink="">
      <xdr:nvSpPr>
        <xdr:cNvPr id="18" name="Text Box 38"/>
        <xdr:cNvSpPr txBox="1">
          <a:spLocks noChangeArrowheads="1"/>
        </xdr:cNvSpPr>
      </xdr:nvSpPr>
      <xdr:spPr bwMode="auto">
        <a:xfrm>
          <a:off x="6400800" y="318135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76200" cy="700088"/>
    <xdr:sp macro="" textlink="">
      <xdr:nvSpPr>
        <xdr:cNvPr id="19" name="Text Box 38"/>
        <xdr:cNvSpPr txBox="1">
          <a:spLocks noChangeArrowheads="1"/>
        </xdr:cNvSpPr>
      </xdr:nvSpPr>
      <xdr:spPr bwMode="auto">
        <a:xfrm>
          <a:off x="6400800" y="318135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76200" cy="700088"/>
    <xdr:sp macro="" textlink="">
      <xdr:nvSpPr>
        <xdr:cNvPr id="20" name="Text Box 38"/>
        <xdr:cNvSpPr txBox="1">
          <a:spLocks noChangeArrowheads="1"/>
        </xdr:cNvSpPr>
      </xdr:nvSpPr>
      <xdr:spPr bwMode="auto">
        <a:xfrm>
          <a:off x="6400800" y="318135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76200" cy="700088"/>
    <xdr:sp macro="" textlink="">
      <xdr:nvSpPr>
        <xdr:cNvPr id="21" name="Text Box 38"/>
        <xdr:cNvSpPr txBox="1">
          <a:spLocks noChangeArrowheads="1"/>
        </xdr:cNvSpPr>
      </xdr:nvSpPr>
      <xdr:spPr bwMode="auto">
        <a:xfrm>
          <a:off x="6400800" y="318135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76200" cy="700088"/>
    <xdr:sp macro="" textlink="">
      <xdr:nvSpPr>
        <xdr:cNvPr id="22" name="Text Box 38"/>
        <xdr:cNvSpPr txBox="1">
          <a:spLocks noChangeArrowheads="1"/>
        </xdr:cNvSpPr>
      </xdr:nvSpPr>
      <xdr:spPr bwMode="auto">
        <a:xfrm>
          <a:off x="6400800" y="318135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76200" cy="700088"/>
    <xdr:sp macro="" textlink="">
      <xdr:nvSpPr>
        <xdr:cNvPr id="23" name="Text Box 38"/>
        <xdr:cNvSpPr txBox="1">
          <a:spLocks noChangeArrowheads="1"/>
        </xdr:cNvSpPr>
      </xdr:nvSpPr>
      <xdr:spPr bwMode="auto">
        <a:xfrm>
          <a:off x="6400800" y="318135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76200" cy="700088"/>
    <xdr:sp macro="" textlink="">
      <xdr:nvSpPr>
        <xdr:cNvPr id="24" name="Text Box 38"/>
        <xdr:cNvSpPr txBox="1">
          <a:spLocks noChangeArrowheads="1"/>
        </xdr:cNvSpPr>
      </xdr:nvSpPr>
      <xdr:spPr bwMode="auto">
        <a:xfrm>
          <a:off x="6400800" y="318135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76200" cy="700088"/>
    <xdr:sp macro="" textlink="">
      <xdr:nvSpPr>
        <xdr:cNvPr id="25" name="Text Box 38"/>
        <xdr:cNvSpPr txBox="1">
          <a:spLocks noChangeArrowheads="1"/>
        </xdr:cNvSpPr>
      </xdr:nvSpPr>
      <xdr:spPr bwMode="auto">
        <a:xfrm>
          <a:off x="6400800" y="318135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10</xdr:row>
      <xdr:rowOff>0</xdr:rowOff>
    </xdr:from>
    <xdr:ext cx="76200" cy="700088"/>
    <xdr:sp macro="" textlink="">
      <xdr:nvSpPr>
        <xdr:cNvPr id="26" name="Text Box 38"/>
        <xdr:cNvSpPr txBox="1">
          <a:spLocks noChangeArrowheads="1"/>
        </xdr:cNvSpPr>
      </xdr:nvSpPr>
      <xdr:spPr bwMode="auto">
        <a:xfrm>
          <a:off x="6400800" y="3181350"/>
          <a:ext cx="76200" cy="7000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167</xdr:row>
      <xdr:rowOff>0</xdr:rowOff>
    </xdr:from>
    <xdr:ext cx="76200" cy="190500"/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xmlns="" id="{00000000-0008-0000-0600-000024000000}"/>
            </a:ext>
          </a:extLst>
        </xdr:cNvPr>
        <xdr:cNvSpPr txBox="1">
          <a:spLocks noChangeArrowheads="1"/>
        </xdr:cNvSpPr>
      </xdr:nvSpPr>
      <xdr:spPr bwMode="auto">
        <a:xfrm>
          <a:off x="962025" y="54435375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167</xdr:row>
      <xdr:rowOff>0</xdr:rowOff>
    </xdr:from>
    <xdr:ext cx="76200" cy="1828800"/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xmlns="" id="{00000000-0008-0000-0600-000066000000}"/>
            </a:ext>
          </a:extLst>
        </xdr:cNvPr>
        <xdr:cNvSpPr txBox="1">
          <a:spLocks noChangeArrowheads="1"/>
        </xdr:cNvSpPr>
      </xdr:nvSpPr>
      <xdr:spPr bwMode="auto">
        <a:xfrm>
          <a:off x="4133850" y="54435375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167</xdr:row>
      <xdr:rowOff>0</xdr:rowOff>
    </xdr:from>
    <xdr:ext cx="76200" cy="1828800"/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xmlns="" id="{00000000-0008-0000-0600-000067000000}"/>
            </a:ext>
          </a:extLst>
        </xdr:cNvPr>
        <xdr:cNvSpPr txBox="1">
          <a:spLocks noChangeArrowheads="1"/>
        </xdr:cNvSpPr>
      </xdr:nvSpPr>
      <xdr:spPr bwMode="auto">
        <a:xfrm>
          <a:off x="4133850" y="54435375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167</xdr:row>
      <xdr:rowOff>0</xdr:rowOff>
    </xdr:from>
    <xdr:ext cx="76200" cy="1828800"/>
    <xdr:sp macro="" textlink="">
      <xdr:nvSpPr>
        <xdr:cNvPr id="5" name="Text Box 11">
          <a:extLst>
            <a:ext uri="{FF2B5EF4-FFF2-40B4-BE49-F238E27FC236}">
              <a16:creationId xmlns:a16="http://schemas.microsoft.com/office/drawing/2014/main" xmlns="" id="{00000000-0008-0000-0600-000068000000}"/>
            </a:ext>
          </a:extLst>
        </xdr:cNvPr>
        <xdr:cNvSpPr txBox="1">
          <a:spLocks noChangeArrowheads="1"/>
        </xdr:cNvSpPr>
      </xdr:nvSpPr>
      <xdr:spPr bwMode="auto">
        <a:xfrm>
          <a:off x="4133850" y="54435375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167</xdr:row>
      <xdr:rowOff>0</xdr:rowOff>
    </xdr:from>
    <xdr:ext cx="76200" cy="1828800"/>
    <xdr:sp macro="" textlink="">
      <xdr:nvSpPr>
        <xdr:cNvPr id="6" name="Text Box 12">
          <a:extLst>
            <a:ext uri="{FF2B5EF4-FFF2-40B4-BE49-F238E27FC236}">
              <a16:creationId xmlns:a16="http://schemas.microsoft.com/office/drawing/2014/main" xmlns="" id="{00000000-0008-0000-0600-000069000000}"/>
            </a:ext>
          </a:extLst>
        </xdr:cNvPr>
        <xdr:cNvSpPr txBox="1">
          <a:spLocks noChangeArrowheads="1"/>
        </xdr:cNvSpPr>
      </xdr:nvSpPr>
      <xdr:spPr bwMode="auto">
        <a:xfrm>
          <a:off x="4133850" y="54435375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167</xdr:row>
      <xdr:rowOff>0</xdr:rowOff>
    </xdr:from>
    <xdr:ext cx="76200" cy="1828800"/>
    <xdr:sp macro="" textlink="">
      <xdr:nvSpPr>
        <xdr:cNvPr id="7" name="Text Box 13">
          <a:extLst>
            <a:ext uri="{FF2B5EF4-FFF2-40B4-BE49-F238E27FC236}">
              <a16:creationId xmlns:a16="http://schemas.microsoft.com/office/drawing/2014/main" xmlns="" id="{00000000-0008-0000-0600-00006A000000}"/>
            </a:ext>
          </a:extLst>
        </xdr:cNvPr>
        <xdr:cNvSpPr txBox="1">
          <a:spLocks noChangeArrowheads="1"/>
        </xdr:cNvSpPr>
      </xdr:nvSpPr>
      <xdr:spPr bwMode="auto">
        <a:xfrm>
          <a:off x="4133850" y="54435375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167</xdr:row>
      <xdr:rowOff>0</xdr:rowOff>
    </xdr:from>
    <xdr:ext cx="76200" cy="1828800"/>
    <xdr:sp macro="" textlink="">
      <xdr:nvSpPr>
        <xdr:cNvPr id="8" name="Text Box 14">
          <a:extLst>
            <a:ext uri="{FF2B5EF4-FFF2-40B4-BE49-F238E27FC236}">
              <a16:creationId xmlns:a16="http://schemas.microsoft.com/office/drawing/2014/main" xmlns="" id="{00000000-0008-0000-0600-00006B000000}"/>
            </a:ext>
          </a:extLst>
        </xdr:cNvPr>
        <xdr:cNvSpPr txBox="1">
          <a:spLocks noChangeArrowheads="1"/>
        </xdr:cNvSpPr>
      </xdr:nvSpPr>
      <xdr:spPr bwMode="auto">
        <a:xfrm>
          <a:off x="4133850" y="54435375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167</xdr:row>
      <xdr:rowOff>0</xdr:rowOff>
    </xdr:from>
    <xdr:ext cx="76200" cy="1828800"/>
    <xdr:sp macro="" textlink="">
      <xdr:nvSpPr>
        <xdr:cNvPr id="9" name="Text Box 15">
          <a:extLst>
            <a:ext uri="{FF2B5EF4-FFF2-40B4-BE49-F238E27FC236}">
              <a16:creationId xmlns:a16="http://schemas.microsoft.com/office/drawing/2014/main" xmlns="" id="{00000000-0008-0000-0600-00006C000000}"/>
            </a:ext>
          </a:extLst>
        </xdr:cNvPr>
        <xdr:cNvSpPr txBox="1">
          <a:spLocks noChangeArrowheads="1"/>
        </xdr:cNvSpPr>
      </xdr:nvSpPr>
      <xdr:spPr bwMode="auto">
        <a:xfrm>
          <a:off x="4133850" y="54435375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167</xdr:row>
      <xdr:rowOff>0</xdr:rowOff>
    </xdr:from>
    <xdr:ext cx="76200" cy="1828800"/>
    <xdr:sp macro="" textlink="">
      <xdr:nvSpPr>
        <xdr:cNvPr id="10" name="Text Box 16">
          <a:extLst>
            <a:ext uri="{FF2B5EF4-FFF2-40B4-BE49-F238E27FC236}">
              <a16:creationId xmlns:a16="http://schemas.microsoft.com/office/drawing/2014/main" xmlns="" id="{00000000-0008-0000-0600-00006D000000}"/>
            </a:ext>
          </a:extLst>
        </xdr:cNvPr>
        <xdr:cNvSpPr txBox="1">
          <a:spLocks noChangeArrowheads="1"/>
        </xdr:cNvSpPr>
      </xdr:nvSpPr>
      <xdr:spPr bwMode="auto">
        <a:xfrm>
          <a:off x="4133850" y="54435375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167</xdr:row>
      <xdr:rowOff>0</xdr:rowOff>
    </xdr:from>
    <xdr:ext cx="76200" cy="1828800"/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xmlns="" id="{00000000-0008-0000-0600-00006E000000}"/>
            </a:ext>
          </a:extLst>
        </xdr:cNvPr>
        <xdr:cNvSpPr txBox="1">
          <a:spLocks noChangeArrowheads="1"/>
        </xdr:cNvSpPr>
      </xdr:nvSpPr>
      <xdr:spPr bwMode="auto">
        <a:xfrm>
          <a:off x="4133850" y="54435375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167</xdr:row>
      <xdr:rowOff>0</xdr:rowOff>
    </xdr:from>
    <xdr:ext cx="76200" cy="1828800"/>
    <xdr:sp macro="" textlink="">
      <xdr:nvSpPr>
        <xdr:cNvPr id="12" name="Text Box 18">
          <a:extLst>
            <a:ext uri="{FF2B5EF4-FFF2-40B4-BE49-F238E27FC236}">
              <a16:creationId xmlns:a16="http://schemas.microsoft.com/office/drawing/2014/main" xmlns="" id="{00000000-0008-0000-0600-00006F000000}"/>
            </a:ext>
          </a:extLst>
        </xdr:cNvPr>
        <xdr:cNvSpPr txBox="1">
          <a:spLocks noChangeArrowheads="1"/>
        </xdr:cNvSpPr>
      </xdr:nvSpPr>
      <xdr:spPr bwMode="auto">
        <a:xfrm>
          <a:off x="4133850" y="54435375"/>
          <a:ext cx="76200" cy="1828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167</xdr:row>
      <xdr:rowOff>0</xdr:rowOff>
    </xdr:from>
    <xdr:ext cx="76200" cy="600075"/>
    <xdr:sp macro="" textlink="">
      <xdr:nvSpPr>
        <xdr:cNvPr id="13" name="Text Box 2">
          <a:extLst>
            <a:ext uri="{FF2B5EF4-FFF2-40B4-BE49-F238E27FC236}">
              <a16:creationId xmlns:a16="http://schemas.microsoft.com/office/drawing/2014/main" xmlns="" id="{00000000-0008-0000-0600-000070000000}"/>
            </a:ext>
          </a:extLst>
        </xdr:cNvPr>
        <xdr:cNvSpPr txBox="1">
          <a:spLocks noChangeArrowheads="1"/>
        </xdr:cNvSpPr>
      </xdr:nvSpPr>
      <xdr:spPr bwMode="auto">
        <a:xfrm>
          <a:off x="4133850" y="54435375"/>
          <a:ext cx="762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17</xdr:col>
      <xdr:colOff>219075</xdr:colOff>
      <xdr:row>116</xdr:row>
      <xdr:rowOff>0</xdr:rowOff>
    </xdr:from>
    <xdr:ext cx="76200" cy="1581150"/>
    <xdr:sp macro="" textlink="">
      <xdr:nvSpPr>
        <xdr:cNvPr id="14" name="Text Box 9">
          <a:extLst>
            <a:ext uri="{FF2B5EF4-FFF2-40B4-BE49-F238E27FC236}">
              <a16:creationId xmlns:a16="http://schemas.microsoft.com/office/drawing/2014/main" xmlns="" id="{00000000-0008-0000-0600-000011000000}"/>
            </a:ext>
          </a:extLst>
        </xdr:cNvPr>
        <xdr:cNvSpPr txBox="1">
          <a:spLocks noChangeArrowheads="1"/>
        </xdr:cNvSpPr>
      </xdr:nvSpPr>
      <xdr:spPr bwMode="auto">
        <a:xfrm>
          <a:off x="13668375" y="38204775"/>
          <a:ext cx="76200" cy="158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228600</xdr:colOff>
      <xdr:row>167</xdr:row>
      <xdr:rowOff>217625</xdr:rowOff>
    </xdr:from>
    <xdr:to>
      <xdr:col>5</xdr:col>
      <xdr:colOff>38099</xdr:colOff>
      <xdr:row>170</xdr:row>
      <xdr:rowOff>112789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xmlns="" id="{00000000-0008-0000-06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76800" y="54595850"/>
          <a:ext cx="495299" cy="514289"/>
        </a:xfrm>
        <a:prstGeom prst="rect">
          <a:avLst/>
        </a:prstGeom>
      </xdr:spPr>
    </xdr:pic>
    <xdr:clientData/>
  </xdr:twoCellAnchor>
  <xdr:oneCellAnchor>
    <xdr:from>
      <xdr:col>3</xdr:col>
      <xdr:colOff>0</xdr:colOff>
      <xdr:row>89</xdr:row>
      <xdr:rowOff>0</xdr:rowOff>
    </xdr:from>
    <xdr:ext cx="76200" cy="209550"/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xmlns="" id="{352CD7C0-34B6-4FDB-B6EF-999572D4C9E8}"/>
            </a:ext>
          </a:extLst>
        </xdr:cNvPr>
        <xdr:cNvSpPr txBox="1">
          <a:spLocks noChangeArrowheads="1"/>
        </xdr:cNvSpPr>
      </xdr:nvSpPr>
      <xdr:spPr bwMode="auto">
        <a:xfrm>
          <a:off x="4133850" y="222313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76200" cy="247650"/>
    <xdr:sp macro="" textlink="">
      <xdr:nvSpPr>
        <xdr:cNvPr id="17" name="Text Box 40">
          <a:extLst>
            <a:ext uri="{FF2B5EF4-FFF2-40B4-BE49-F238E27FC236}">
              <a16:creationId xmlns:a16="http://schemas.microsoft.com/office/drawing/2014/main" xmlns="" id="{4636BE90-67CA-48CA-8914-724B69DA23D2}"/>
            </a:ext>
          </a:extLst>
        </xdr:cNvPr>
        <xdr:cNvSpPr txBox="1">
          <a:spLocks noChangeArrowheads="1"/>
        </xdr:cNvSpPr>
      </xdr:nvSpPr>
      <xdr:spPr bwMode="auto">
        <a:xfrm>
          <a:off x="4133850" y="22231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76200" cy="266700"/>
    <xdr:sp macro="" textlink="">
      <xdr:nvSpPr>
        <xdr:cNvPr id="18" name="Text Box 38">
          <a:extLst>
            <a:ext uri="{FF2B5EF4-FFF2-40B4-BE49-F238E27FC236}">
              <a16:creationId xmlns:a16="http://schemas.microsoft.com/office/drawing/2014/main" xmlns="" id="{609863E2-9F01-4F2D-9A3C-2DAC6ED90E61}"/>
            </a:ext>
          </a:extLst>
        </xdr:cNvPr>
        <xdr:cNvSpPr txBox="1">
          <a:spLocks noChangeArrowheads="1"/>
        </xdr:cNvSpPr>
      </xdr:nvSpPr>
      <xdr:spPr bwMode="auto">
        <a:xfrm>
          <a:off x="4133850" y="222313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76200" cy="285750"/>
    <xdr:sp macro="" textlink="">
      <xdr:nvSpPr>
        <xdr:cNvPr id="19" name="Text Box 38">
          <a:extLst>
            <a:ext uri="{FF2B5EF4-FFF2-40B4-BE49-F238E27FC236}">
              <a16:creationId xmlns:a16="http://schemas.microsoft.com/office/drawing/2014/main" xmlns="" id="{557F5D15-3794-4081-9B80-E9B723A4D54A}"/>
            </a:ext>
          </a:extLst>
        </xdr:cNvPr>
        <xdr:cNvSpPr txBox="1">
          <a:spLocks noChangeArrowheads="1"/>
        </xdr:cNvSpPr>
      </xdr:nvSpPr>
      <xdr:spPr bwMode="auto">
        <a:xfrm>
          <a:off x="4133850" y="222313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76200" cy="190500"/>
    <xdr:sp macro="" textlink="">
      <xdr:nvSpPr>
        <xdr:cNvPr id="20" name="Text Box 54">
          <a:extLst>
            <a:ext uri="{FF2B5EF4-FFF2-40B4-BE49-F238E27FC236}">
              <a16:creationId xmlns:a16="http://schemas.microsoft.com/office/drawing/2014/main" xmlns="" id="{1FD5B075-BD9E-4BD7-BDAC-270E5FF70710}"/>
            </a:ext>
          </a:extLst>
        </xdr:cNvPr>
        <xdr:cNvSpPr txBox="1">
          <a:spLocks noChangeArrowheads="1"/>
        </xdr:cNvSpPr>
      </xdr:nvSpPr>
      <xdr:spPr bwMode="auto">
        <a:xfrm>
          <a:off x="4133850" y="22231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76200" cy="190500"/>
    <xdr:sp macro="" textlink="">
      <xdr:nvSpPr>
        <xdr:cNvPr id="21" name="Text Box 55">
          <a:extLst>
            <a:ext uri="{FF2B5EF4-FFF2-40B4-BE49-F238E27FC236}">
              <a16:creationId xmlns:a16="http://schemas.microsoft.com/office/drawing/2014/main" xmlns="" id="{8F694F37-C33A-453D-A46F-961854F57E7C}"/>
            </a:ext>
          </a:extLst>
        </xdr:cNvPr>
        <xdr:cNvSpPr txBox="1">
          <a:spLocks noChangeArrowheads="1"/>
        </xdr:cNvSpPr>
      </xdr:nvSpPr>
      <xdr:spPr bwMode="auto">
        <a:xfrm>
          <a:off x="4133850" y="22231350"/>
          <a:ext cx="7620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76200" cy="266700"/>
    <xdr:sp macro="" textlink="">
      <xdr:nvSpPr>
        <xdr:cNvPr id="22" name="Text Box 38">
          <a:extLst>
            <a:ext uri="{FF2B5EF4-FFF2-40B4-BE49-F238E27FC236}">
              <a16:creationId xmlns:a16="http://schemas.microsoft.com/office/drawing/2014/main" xmlns="" id="{812C6D68-D079-492F-A63F-DA360D810735}"/>
            </a:ext>
          </a:extLst>
        </xdr:cNvPr>
        <xdr:cNvSpPr txBox="1">
          <a:spLocks noChangeArrowheads="1"/>
        </xdr:cNvSpPr>
      </xdr:nvSpPr>
      <xdr:spPr bwMode="auto">
        <a:xfrm>
          <a:off x="4133850" y="222313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76200" cy="285750"/>
    <xdr:sp macro="" textlink="">
      <xdr:nvSpPr>
        <xdr:cNvPr id="23" name="Text Box 38">
          <a:extLst>
            <a:ext uri="{FF2B5EF4-FFF2-40B4-BE49-F238E27FC236}">
              <a16:creationId xmlns:a16="http://schemas.microsoft.com/office/drawing/2014/main" xmlns="" id="{ECD2C6FA-77CB-46C5-8DE7-91688B2BF0C7}"/>
            </a:ext>
          </a:extLst>
        </xdr:cNvPr>
        <xdr:cNvSpPr txBox="1">
          <a:spLocks noChangeArrowheads="1"/>
        </xdr:cNvSpPr>
      </xdr:nvSpPr>
      <xdr:spPr bwMode="auto">
        <a:xfrm>
          <a:off x="4133850" y="2223135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76200" cy="247650"/>
    <xdr:sp macro="" textlink="">
      <xdr:nvSpPr>
        <xdr:cNvPr id="24" name="Text Box 38">
          <a:extLst>
            <a:ext uri="{FF2B5EF4-FFF2-40B4-BE49-F238E27FC236}">
              <a16:creationId xmlns:a16="http://schemas.microsoft.com/office/drawing/2014/main" xmlns="" id="{AEE155F8-9EC4-4404-9DBB-ADF27A0AD366}"/>
            </a:ext>
          </a:extLst>
        </xdr:cNvPr>
        <xdr:cNvSpPr txBox="1">
          <a:spLocks noChangeArrowheads="1"/>
        </xdr:cNvSpPr>
      </xdr:nvSpPr>
      <xdr:spPr bwMode="auto">
        <a:xfrm>
          <a:off x="4133850" y="22231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76200" cy="266700"/>
    <xdr:sp macro="" textlink="">
      <xdr:nvSpPr>
        <xdr:cNvPr id="25" name="Text Box 38">
          <a:extLst>
            <a:ext uri="{FF2B5EF4-FFF2-40B4-BE49-F238E27FC236}">
              <a16:creationId xmlns:a16="http://schemas.microsoft.com/office/drawing/2014/main" xmlns="" id="{8F615A4A-0386-4A7B-836D-A261FF132680}"/>
            </a:ext>
          </a:extLst>
        </xdr:cNvPr>
        <xdr:cNvSpPr txBox="1">
          <a:spLocks noChangeArrowheads="1"/>
        </xdr:cNvSpPr>
      </xdr:nvSpPr>
      <xdr:spPr bwMode="auto">
        <a:xfrm>
          <a:off x="4133850" y="222313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76200" cy="247650"/>
    <xdr:sp macro="" textlink="">
      <xdr:nvSpPr>
        <xdr:cNvPr id="26" name="Text Box 38">
          <a:extLst>
            <a:ext uri="{FF2B5EF4-FFF2-40B4-BE49-F238E27FC236}">
              <a16:creationId xmlns:a16="http://schemas.microsoft.com/office/drawing/2014/main" xmlns="" id="{D51F85D7-16E3-41AE-8685-18314D9512FB}"/>
            </a:ext>
          </a:extLst>
        </xdr:cNvPr>
        <xdr:cNvSpPr txBox="1">
          <a:spLocks noChangeArrowheads="1"/>
        </xdr:cNvSpPr>
      </xdr:nvSpPr>
      <xdr:spPr bwMode="auto">
        <a:xfrm>
          <a:off x="4133850" y="22231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76200" cy="266700"/>
    <xdr:sp macro="" textlink="">
      <xdr:nvSpPr>
        <xdr:cNvPr id="27" name="Text Box 38">
          <a:extLst>
            <a:ext uri="{FF2B5EF4-FFF2-40B4-BE49-F238E27FC236}">
              <a16:creationId xmlns:a16="http://schemas.microsoft.com/office/drawing/2014/main" xmlns="" id="{17A1A014-EDBA-4139-80A0-F11A986D3FAE}"/>
            </a:ext>
          </a:extLst>
        </xdr:cNvPr>
        <xdr:cNvSpPr txBox="1">
          <a:spLocks noChangeArrowheads="1"/>
        </xdr:cNvSpPr>
      </xdr:nvSpPr>
      <xdr:spPr bwMode="auto">
        <a:xfrm>
          <a:off x="4133850" y="222313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76200" cy="247650"/>
    <xdr:sp macro="" textlink="">
      <xdr:nvSpPr>
        <xdr:cNvPr id="28" name="Text Box 38">
          <a:extLst>
            <a:ext uri="{FF2B5EF4-FFF2-40B4-BE49-F238E27FC236}">
              <a16:creationId xmlns:a16="http://schemas.microsoft.com/office/drawing/2014/main" xmlns="" id="{D6D2F9D0-A5ED-4EE4-AF03-FF423A77D2B8}"/>
            </a:ext>
          </a:extLst>
        </xdr:cNvPr>
        <xdr:cNvSpPr txBox="1">
          <a:spLocks noChangeArrowheads="1"/>
        </xdr:cNvSpPr>
      </xdr:nvSpPr>
      <xdr:spPr bwMode="auto">
        <a:xfrm>
          <a:off x="4133850" y="22231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76200" cy="266700"/>
    <xdr:sp macro="" textlink="">
      <xdr:nvSpPr>
        <xdr:cNvPr id="29" name="Text Box 38">
          <a:extLst>
            <a:ext uri="{FF2B5EF4-FFF2-40B4-BE49-F238E27FC236}">
              <a16:creationId xmlns:a16="http://schemas.microsoft.com/office/drawing/2014/main" xmlns="" id="{7996F10E-964B-4C8D-91C1-7A08154A18F3}"/>
            </a:ext>
          </a:extLst>
        </xdr:cNvPr>
        <xdr:cNvSpPr txBox="1">
          <a:spLocks noChangeArrowheads="1"/>
        </xdr:cNvSpPr>
      </xdr:nvSpPr>
      <xdr:spPr bwMode="auto">
        <a:xfrm>
          <a:off x="4133850" y="222313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76200" cy="171450"/>
    <xdr:sp macro="" textlink="">
      <xdr:nvSpPr>
        <xdr:cNvPr id="30" name="Text Box 54">
          <a:extLst>
            <a:ext uri="{FF2B5EF4-FFF2-40B4-BE49-F238E27FC236}">
              <a16:creationId xmlns:a16="http://schemas.microsoft.com/office/drawing/2014/main" xmlns="" id="{AC7118C1-733A-4743-99DE-6E8BDC3E693C}"/>
            </a:ext>
          </a:extLst>
        </xdr:cNvPr>
        <xdr:cNvSpPr txBox="1">
          <a:spLocks noChangeArrowheads="1"/>
        </xdr:cNvSpPr>
      </xdr:nvSpPr>
      <xdr:spPr bwMode="auto">
        <a:xfrm>
          <a:off x="4133850" y="222313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76200" cy="171450"/>
    <xdr:sp macro="" textlink="">
      <xdr:nvSpPr>
        <xdr:cNvPr id="31" name="Text Box 55">
          <a:extLst>
            <a:ext uri="{FF2B5EF4-FFF2-40B4-BE49-F238E27FC236}">
              <a16:creationId xmlns:a16="http://schemas.microsoft.com/office/drawing/2014/main" xmlns="" id="{0FF49D26-0CA7-4B3F-80F9-F2598FB01C48}"/>
            </a:ext>
          </a:extLst>
        </xdr:cNvPr>
        <xdr:cNvSpPr txBox="1">
          <a:spLocks noChangeArrowheads="1"/>
        </xdr:cNvSpPr>
      </xdr:nvSpPr>
      <xdr:spPr bwMode="auto">
        <a:xfrm>
          <a:off x="4133850" y="222313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76200" cy="247650"/>
    <xdr:sp macro="" textlink="">
      <xdr:nvSpPr>
        <xdr:cNvPr id="32" name="Text Box 38">
          <a:extLst>
            <a:ext uri="{FF2B5EF4-FFF2-40B4-BE49-F238E27FC236}">
              <a16:creationId xmlns:a16="http://schemas.microsoft.com/office/drawing/2014/main" xmlns="" id="{AE1ACA13-6C52-487B-971D-F5EAAA00404A}"/>
            </a:ext>
          </a:extLst>
        </xdr:cNvPr>
        <xdr:cNvSpPr txBox="1">
          <a:spLocks noChangeArrowheads="1"/>
        </xdr:cNvSpPr>
      </xdr:nvSpPr>
      <xdr:spPr bwMode="auto">
        <a:xfrm>
          <a:off x="4133850" y="22231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76200" cy="266700"/>
    <xdr:sp macro="" textlink="">
      <xdr:nvSpPr>
        <xdr:cNvPr id="33" name="Text Box 38">
          <a:extLst>
            <a:ext uri="{FF2B5EF4-FFF2-40B4-BE49-F238E27FC236}">
              <a16:creationId xmlns:a16="http://schemas.microsoft.com/office/drawing/2014/main" xmlns="" id="{6945A9AD-B5BB-4632-A98D-C863E20C690F}"/>
            </a:ext>
          </a:extLst>
        </xdr:cNvPr>
        <xdr:cNvSpPr txBox="1">
          <a:spLocks noChangeArrowheads="1"/>
        </xdr:cNvSpPr>
      </xdr:nvSpPr>
      <xdr:spPr bwMode="auto">
        <a:xfrm>
          <a:off x="4133850" y="222313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76200" cy="247650"/>
    <xdr:sp macro="" textlink="">
      <xdr:nvSpPr>
        <xdr:cNvPr id="34" name="Text Box 38">
          <a:extLst>
            <a:ext uri="{FF2B5EF4-FFF2-40B4-BE49-F238E27FC236}">
              <a16:creationId xmlns:a16="http://schemas.microsoft.com/office/drawing/2014/main" xmlns="" id="{E7F84298-5EDD-424B-96C6-84CB93FF2A7C}"/>
            </a:ext>
          </a:extLst>
        </xdr:cNvPr>
        <xdr:cNvSpPr txBox="1">
          <a:spLocks noChangeArrowheads="1"/>
        </xdr:cNvSpPr>
      </xdr:nvSpPr>
      <xdr:spPr bwMode="auto">
        <a:xfrm>
          <a:off x="4133850" y="22231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76200" cy="266700"/>
    <xdr:sp macro="" textlink="">
      <xdr:nvSpPr>
        <xdr:cNvPr id="35" name="Text Box 38">
          <a:extLst>
            <a:ext uri="{FF2B5EF4-FFF2-40B4-BE49-F238E27FC236}">
              <a16:creationId xmlns:a16="http://schemas.microsoft.com/office/drawing/2014/main" xmlns="" id="{C8475658-01F6-4DAD-B77D-7F0967789C6E}"/>
            </a:ext>
          </a:extLst>
        </xdr:cNvPr>
        <xdr:cNvSpPr txBox="1">
          <a:spLocks noChangeArrowheads="1"/>
        </xdr:cNvSpPr>
      </xdr:nvSpPr>
      <xdr:spPr bwMode="auto">
        <a:xfrm>
          <a:off x="4133850" y="222313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76200" cy="247650"/>
    <xdr:sp macro="" textlink="">
      <xdr:nvSpPr>
        <xdr:cNvPr id="36" name="Text Box 38">
          <a:extLst>
            <a:ext uri="{FF2B5EF4-FFF2-40B4-BE49-F238E27FC236}">
              <a16:creationId xmlns:a16="http://schemas.microsoft.com/office/drawing/2014/main" xmlns="" id="{30E58A0C-D583-483A-8B12-B2FB12330879}"/>
            </a:ext>
          </a:extLst>
        </xdr:cNvPr>
        <xdr:cNvSpPr txBox="1">
          <a:spLocks noChangeArrowheads="1"/>
        </xdr:cNvSpPr>
      </xdr:nvSpPr>
      <xdr:spPr bwMode="auto">
        <a:xfrm>
          <a:off x="4133850" y="22231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76200" cy="266700"/>
    <xdr:sp macro="" textlink="">
      <xdr:nvSpPr>
        <xdr:cNvPr id="37" name="Text Box 38">
          <a:extLst>
            <a:ext uri="{FF2B5EF4-FFF2-40B4-BE49-F238E27FC236}">
              <a16:creationId xmlns:a16="http://schemas.microsoft.com/office/drawing/2014/main" xmlns="" id="{AECCAB93-0C49-4483-A12A-B40AFADDC769}"/>
            </a:ext>
          </a:extLst>
        </xdr:cNvPr>
        <xdr:cNvSpPr txBox="1">
          <a:spLocks noChangeArrowheads="1"/>
        </xdr:cNvSpPr>
      </xdr:nvSpPr>
      <xdr:spPr bwMode="auto">
        <a:xfrm>
          <a:off x="4133850" y="222313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76200" cy="247650"/>
    <xdr:sp macro="" textlink="">
      <xdr:nvSpPr>
        <xdr:cNvPr id="38" name="Text Box 38">
          <a:extLst>
            <a:ext uri="{FF2B5EF4-FFF2-40B4-BE49-F238E27FC236}">
              <a16:creationId xmlns:a16="http://schemas.microsoft.com/office/drawing/2014/main" xmlns="" id="{49F21F2F-83DE-4D44-9469-B6C1F98816D9}"/>
            </a:ext>
          </a:extLst>
        </xdr:cNvPr>
        <xdr:cNvSpPr txBox="1">
          <a:spLocks noChangeArrowheads="1"/>
        </xdr:cNvSpPr>
      </xdr:nvSpPr>
      <xdr:spPr bwMode="auto">
        <a:xfrm>
          <a:off x="4133850" y="22231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76200" cy="266700"/>
    <xdr:sp macro="" textlink="">
      <xdr:nvSpPr>
        <xdr:cNvPr id="39" name="Text Box 38">
          <a:extLst>
            <a:ext uri="{FF2B5EF4-FFF2-40B4-BE49-F238E27FC236}">
              <a16:creationId xmlns:a16="http://schemas.microsoft.com/office/drawing/2014/main" xmlns="" id="{2912A3AE-14D2-4D90-906B-BDAB08498F1C}"/>
            </a:ext>
          </a:extLst>
        </xdr:cNvPr>
        <xdr:cNvSpPr txBox="1">
          <a:spLocks noChangeArrowheads="1"/>
        </xdr:cNvSpPr>
      </xdr:nvSpPr>
      <xdr:spPr bwMode="auto">
        <a:xfrm>
          <a:off x="4133850" y="222313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76200" cy="171450"/>
    <xdr:sp macro="" textlink="">
      <xdr:nvSpPr>
        <xdr:cNvPr id="40" name="Text Box 54">
          <a:extLst>
            <a:ext uri="{FF2B5EF4-FFF2-40B4-BE49-F238E27FC236}">
              <a16:creationId xmlns:a16="http://schemas.microsoft.com/office/drawing/2014/main" xmlns="" id="{CB8D5A34-F7C5-46E2-A433-BA32B207F670}"/>
            </a:ext>
          </a:extLst>
        </xdr:cNvPr>
        <xdr:cNvSpPr txBox="1">
          <a:spLocks noChangeArrowheads="1"/>
        </xdr:cNvSpPr>
      </xdr:nvSpPr>
      <xdr:spPr bwMode="auto">
        <a:xfrm>
          <a:off x="4133850" y="222313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76200" cy="171450"/>
    <xdr:sp macro="" textlink="">
      <xdr:nvSpPr>
        <xdr:cNvPr id="41" name="Text Box 55">
          <a:extLst>
            <a:ext uri="{FF2B5EF4-FFF2-40B4-BE49-F238E27FC236}">
              <a16:creationId xmlns:a16="http://schemas.microsoft.com/office/drawing/2014/main" xmlns="" id="{1CBF5FED-0F1C-4F69-9C1E-83C37DE86A99}"/>
            </a:ext>
          </a:extLst>
        </xdr:cNvPr>
        <xdr:cNvSpPr txBox="1">
          <a:spLocks noChangeArrowheads="1"/>
        </xdr:cNvSpPr>
      </xdr:nvSpPr>
      <xdr:spPr bwMode="auto">
        <a:xfrm>
          <a:off x="4133850" y="22231350"/>
          <a:ext cx="76200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76200" cy="247650"/>
    <xdr:sp macro="" textlink="">
      <xdr:nvSpPr>
        <xdr:cNvPr id="42" name="Text Box 38">
          <a:extLst>
            <a:ext uri="{FF2B5EF4-FFF2-40B4-BE49-F238E27FC236}">
              <a16:creationId xmlns:a16="http://schemas.microsoft.com/office/drawing/2014/main" xmlns="" id="{637C8BDB-E681-4CC2-8C43-7DE73DB5FA6A}"/>
            </a:ext>
          </a:extLst>
        </xdr:cNvPr>
        <xdr:cNvSpPr txBox="1">
          <a:spLocks noChangeArrowheads="1"/>
        </xdr:cNvSpPr>
      </xdr:nvSpPr>
      <xdr:spPr bwMode="auto">
        <a:xfrm>
          <a:off x="4133850" y="22231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76200" cy="266700"/>
    <xdr:sp macro="" textlink="">
      <xdr:nvSpPr>
        <xdr:cNvPr id="43" name="Text Box 38">
          <a:extLst>
            <a:ext uri="{FF2B5EF4-FFF2-40B4-BE49-F238E27FC236}">
              <a16:creationId xmlns:a16="http://schemas.microsoft.com/office/drawing/2014/main" xmlns="" id="{A115E6C9-56F6-41AB-9940-D15BD343F79C}"/>
            </a:ext>
          </a:extLst>
        </xdr:cNvPr>
        <xdr:cNvSpPr txBox="1">
          <a:spLocks noChangeArrowheads="1"/>
        </xdr:cNvSpPr>
      </xdr:nvSpPr>
      <xdr:spPr bwMode="auto">
        <a:xfrm>
          <a:off x="4133850" y="22231350"/>
          <a:ext cx="7620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76200" cy="238125"/>
    <xdr:sp macro="" textlink="">
      <xdr:nvSpPr>
        <xdr:cNvPr id="44" name="Text Box 40">
          <a:extLst>
            <a:ext uri="{FF2B5EF4-FFF2-40B4-BE49-F238E27FC236}">
              <a16:creationId xmlns:a16="http://schemas.microsoft.com/office/drawing/2014/main" xmlns="" id="{403129F8-98D5-4C4D-8246-8BCFF40EEB6D}"/>
            </a:ext>
          </a:extLst>
        </xdr:cNvPr>
        <xdr:cNvSpPr txBox="1">
          <a:spLocks noChangeArrowheads="1"/>
        </xdr:cNvSpPr>
      </xdr:nvSpPr>
      <xdr:spPr bwMode="auto">
        <a:xfrm>
          <a:off x="4133850" y="22231350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76200" cy="209550"/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xmlns="" id="{7B42E42B-A6B1-49FC-832C-70824E3766D7}"/>
            </a:ext>
          </a:extLst>
        </xdr:cNvPr>
        <xdr:cNvSpPr txBox="1">
          <a:spLocks noChangeArrowheads="1"/>
        </xdr:cNvSpPr>
      </xdr:nvSpPr>
      <xdr:spPr bwMode="auto">
        <a:xfrm>
          <a:off x="4133850" y="2223135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89</xdr:row>
      <xdr:rowOff>0</xdr:rowOff>
    </xdr:from>
    <xdr:ext cx="76200" cy="247650"/>
    <xdr:sp macro="" textlink="">
      <xdr:nvSpPr>
        <xdr:cNvPr id="46" name="Text Box 40">
          <a:extLst>
            <a:ext uri="{FF2B5EF4-FFF2-40B4-BE49-F238E27FC236}">
              <a16:creationId xmlns:a16="http://schemas.microsoft.com/office/drawing/2014/main" xmlns="" id="{0DA4DFDB-C9B5-4250-B00F-272F4B7B79C8}"/>
            </a:ext>
          </a:extLst>
        </xdr:cNvPr>
        <xdr:cNvSpPr txBox="1">
          <a:spLocks noChangeArrowheads="1"/>
        </xdr:cNvSpPr>
      </xdr:nvSpPr>
      <xdr:spPr bwMode="auto">
        <a:xfrm>
          <a:off x="4133850" y="222313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142874</xdr:colOff>
      <xdr:row>64</xdr:row>
      <xdr:rowOff>47625</xdr:rowOff>
    </xdr:from>
    <xdr:to>
      <xdr:col>4</xdr:col>
      <xdr:colOff>495299</xdr:colOff>
      <xdr:row>66</xdr:row>
      <xdr:rowOff>151379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33924" y="13763625"/>
          <a:ext cx="352425" cy="46570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ituka/Desktop/x-bi/xarjTaRricxva%20baRis%20bolo%20koreqtirebul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განმარტებითი ბარათი"/>
      <sheetName val="nakrebi"/>
      <sheetName val="krebsiTi"/>
      <sheetName val="ob baRi"/>
      <sheetName val="samS baRi"/>
      <sheetName val="wyal-kanal"/>
      <sheetName val="eleqtro"/>
      <sheetName val="gaTboba1"/>
      <sheetName val="ვენტილაცია"/>
      <sheetName val="susti denebi"/>
      <sheetName val="samzareulos lifti"/>
      <sheetName val="ob saqvabe"/>
      <sheetName val="saqvabe samS."/>
      <sheetName val="saqvabis mowyobil."/>
      <sheetName val="ob samrecxao"/>
      <sheetName val="samrecxao samS. "/>
      <sheetName val="gaTboba samr"/>
      <sheetName val="wyal-kanal samr"/>
      <sheetName val="garewk"/>
      <sheetName val="gare el"/>
      <sheetName val="gazi"/>
      <sheetName val="keTilmowyoba"/>
      <sheetName val="Rob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8">
          <cell r="F18">
            <v>0.22430000000000003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IV29"/>
  <sheetViews>
    <sheetView topLeftCell="A15" workbookViewId="0">
      <selection activeCell="D12" sqref="D12:M12"/>
    </sheetView>
  </sheetViews>
  <sheetFormatPr defaultColWidth="9.1796875" defaultRowHeight="12.5"/>
  <cols>
    <col min="1" max="16384" width="9.1796875" style="304"/>
  </cols>
  <sheetData>
    <row r="7" spans="1:256" ht="18.75" customHeight="1">
      <c r="D7" s="816"/>
      <c r="E7" s="816"/>
      <c r="F7" s="816"/>
      <c r="G7" s="816"/>
      <c r="H7" s="816"/>
      <c r="I7" s="816"/>
      <c r="J7" s="816"/>
      <c r="K7" s="816"/>
      <c r="L7" s="816"/>
    </row>
    <row r="11" spans="1:256" ht="27.5">
      <c r="A11" s="305"/>
      <c r="B11" s="305"/>
      <c r="C11" s="305"/>
      <c r="D11" s="306"/>
      <c r="E11" s="306"/>
      <c r="F11" s="306"/>
      <c r="G11" s="306"/>
      <c r="H11" s="306"/>
      <c r="I11" s="306"/>
      <c r="J11" s="306"/>
      <c r="K11" s="307"/>
      <c r="L11" s="305"/>
      <c r="M11" s="305"/>
      <c r="N11" s="305"/>
      <c r="O11" s="305"/>
      <c r="P11" s="305"/>
      <c r="Q11" s="305"/>
      <c r="R11" s="305"/>
      <c r="S11" s="305"/>
      <c r="T11" s="305"/>
      <c r="U11" s="305"/>
      <c r="V11" s="305"/>
      <c r="W11" s="305"/>
      <c r="X11" s="305"/>
      <c r="Y11" s="305"/>
      <c r="Z11" s="305"/>
      <c r="AA11" s="305"/>
      <c r="AB11" s="305"/>
      <c r="AC11" s="305"/>
      <c r="AD11" s="305"/>
      <c r="AE11" s="305"/>
      <c r="AF11" s="305"/>
      <c r="AG11" s="305"/>
      <c r="AH11" s="305"/>
      <c r="AI11" s="305"/>
      <c r="AJ11" s="305"/>
      <c r="AK11" s="305"/>
      <c r="AL11" s="305"/>
      <c r="AM11" s="305"/>
      <c r="AN11" s="305"/>
      <c r="AO11" s="305"/>
      <c r="AP11" s="305"/>
      <c r="AQ11" s="305"/>
      <c r="AR11" s="305"/>
      <c r="AS11" s="305"/>
      <c r="AT11" s="305"/>
      <c r="AU11" s="305"/>
      <c r="AV11" s="305"/>
      <c r="AW11" s="305"/>
      <c r="AX11" s="305"/>
      <c r="AY11" s="305"/>
      <c r="AZ11" s="305"/>
      <c r="BA11" s="305"/>
      <c r="BB11" s="305"/>
      <c r="BC11" s="305"/>
      <c r="BD11" s="305"/>
      <c r="BE11" s="305"/>
      <c r="BF11" s="305"/>
      <c r="BG11" s="305"/>
      <c r="BH11" s="305"/>
      <c r="BI11" s="305"/>
      <c r="BJ11" s="305"/>
      <c r="BK11" s="305"/>
      <c r="BL11" s="305"/>
      <c r="BM11" s="305"/>
      <c r="BN11" s="305"/>
      <c r="BO11" s="305"/>
      <c r="BP11" s="305"/>
      <c r="BQ11" s="305"/>
      <c r="BR11" s="305"/>
      <c r="BS11" s="305"/>
      <c r="BT11" s="305"/>
      <c r="BU11" s="305"/>
      <c r="BV11" s="305"/>
      <c r="BW11" s="305"/>
      <c r="BX11" s="305"/>
      <c r="BY11" s="305"/>
      <c r="BZ11" s="305"/>
      <c r="CA11" s="305"/>
      <c r="CB11" s="305"/>
      <c r="CC11" s="305"/>
      <c r="CD11" s="305"/>
      <c r="CE11" s="305"/>
      <c r="CF11" s="305"/>
      <c r="CG11" s="305"/>
      <c r="CH11" s="305"/>
      <c r="CI11" s="305"/>
      <c r="CJ11" s="305"/>
      <c r="CK11" s="305"/>
      <c r="CL11" s="305"/>
      <c r="CM11" s="305"/>
      <c r="CN11" s="305"/>
      <c r="CO11" s="305"/>
      <c r="CP11" s="305"/>
      <c r="CQ11" s="305"/>
      <c r="CR11" s="305"/>
      <c r="CS11" s="305"/>
      <c r="CT11" s="305"/>
      <c r="CU11" s="305"/>
      <c r="CV11" s="305"/>
      <c r="CW11" s="305"/>
      <c r="CX11" s="305"/>
      <c r="CY11" s="305"/>
      <c r="CZ11" s="305"/>
      <c r="DA11" s="305"/>
      <c r="DB11" s="305"/>
      <c r="DC11" s="305"/>
      <c r="DD11" s="305"/>
      <c r="DE11" s="305"/>
      <c r="DF11" s="305"/>
      <c r="DG11" s="305"/>
      <c r="DH11" s="305"/>
      <c r="DI11" s="305"/>
      <c r="DJ11" s="305"/>
      <c r="DK11" s="305"/>
      <c r="DL11" s="305"/>
      <c r="DM11" s="305"/>
      <c r="DN11" s="305"/>
      <c r="DO11" s="305"/>
      <c r="DP11" s="305"/>
      <c r="DQ11" s="305"/>
      <c r="DR11" s="305"/>
      <c r="DS11" s="305"/>
      <c r="DT11" s="305"/>
      <c r="DU11" s="305"/>
      <c r="DV11" s="305"/>
      <c r="DW11" s="305"/>
      <c r="DX11" s="305"/>
      <c r="DY11" s="305"/>
      <c r="DZ11" s="305"/>
      <c r="EA11" s="305"/>
      <c r="EB11" s="305"/>
      <c r="EC11" s="305"/>
      <c r="ED11" s="305"/>
      <c r="EE11" s="305"/>
      <c r="EF11" s="305"/>
      <c r="EG11" s="305"/>
      <c r="EH11" s="305"/>
      <c r="EI11" s="305"/>
      <c r="EJ11" s="305"/>
      <c r="EK11" s="305"/>
      <c r="EL11" s="305"/>
      <c r="EM11" s="305"/>
      <c r="EN11" s="305"/>
      <c r="EO11" s="305"/>
      <c r="EP11" s="305"/>
      <c r="EQ11" s="305"/>
      <c r="ER11" s="305"/>
      <c r="ES11" s="305"/>
      <c r="ET11" s="305"/>
      <c r="EU11" s="305"/>
      <c r="EV11" s="305"/>
      <c r="EW11" s="305"/>
      <c r="EX11" s="305"/>
      <c r="EY11" s="305"/>
      <c r="EZ11" s="305"/>
      <c r="FA11" s="305"/>
      <c r="FB11" s="305"/>
      <c r="FC11" s="305"/>
      <c r="FD11" s="305"/>
      <c r="FE11" s="305"/>
      <c r="FF11" s="305"/>
      <c r="FG11" s="305"/>
      <c r="FH11" s="305"/>
      <c r="FI11" s="305"/>
      <c r="FJ11" s="305"/>
      <c r="FK11" s="305"/>
      <c r="FL11" s="305"/>
      <c r="FM11" s="305"/>
      <c r="FN11" s="305"/>
      <c r="FO11" s="305"/>
      <c r="FP11" s="305"/>
      <c r="FQ11" s="305"/>
      <c r="FR11" s="305"/>
      <c r="FS11" s="305"/>
      <c r="FT11" s="305"/>
      <c r="FU11" s="305"/>
      <c r="FV11" s="305"/>
      <c r="FW11" s="305"/>
      <c r="FX11" s="305"/>
      <c r="FY11" s="305"/>
      <c r="FZ11" s="305"/>
      <c r="GA11" s="305"/>
      <c r="GB11" s="305"/>
      <c r="GC11" s="305"/>
      <c r="GD11" s="305"/>
      <c r="GE11" s="305"/>
      <c r="GF11" s="305"/>
      <c r="GG11" s="305"/>
      <c r="GH11" s="305"/>
      <c r="GI11" s="305"/>
      <c r="GJ11" s="305"/>
      <c r="GK11" s="305"/>
      <c r="GL11" s="305"/>
      <c r="GM11" s="305"/>
      <c r="GN11" s="305"/>
      <c r="GO11" s="305"/>
      <c r="GP11" s="305"/>
      <c r="GQ11" s="305"/>
      <c r="GR11" s="305"/>
      <c r="GS11" s="305"/>
      <c r="GT11" s="305"/>
      <c r="GU11" s="305"/>
      <c r="GV11" s="305"/>
      <c r="GW11" s="305"/>
      <c r="GX11" s="305"/>
      <c r="GY11" s="305"/>
      <c r="GZ11" s="305"/>
      <c r="HA11" s="305"/>
      <c r="HB11" s="305"/>
      <c r="HC11" s="305"/>
      <c r="HD11" s="305"/>
      <c r="HE11" s="305"/>
      <c r="HF11" s="305"/>
      <c r="HG11" s="305"/>
      <c r="HH11" s="305"/>
      <c r="HI11" s="305"/>
      <c r="HJ11" s="305"/>
      <c r="HK11" s="305"/>
      <c r="HL11" s="305"/>
      <c r="HM11" s="305"/>
      <c r="HN11" s="305"/>
      <c r="HO11" s="305"/>
      <c r="HP11" s="305"/>
      <c r="HQ11" s="305"/>
      <c r="HR11" s="305"/>
      <c r="HS11" s="305"/>
      <c r="HT11" s="305"/>
      <c r="HU11" s="305"/>
      <c r="HV11" s="305"/>
      <c r="HW11" s="305"/>
      <c r="HX11" s="305"/>
      <c r="HY11" s="305"/>
      <c r="HZ11" s="305"/>
      <c r="IA11" s="305"/>
      <c r="IB11" s="305"/>
      <c r="IC11" s="305"/>
      <c r="ID11" s="305"/>
      <c r="IE11" s="305"/>
      <c r="IF11" s="305"/>
      <c r="IG11" s="305"/>
      <c r="IH11" s="305"/>
      <c r="II11" s="305"/>
      <c r="IJ11" s="305"/>
      <c r="IK11" s="305"/>
      <c r="IL11" s="305"/>
      <c r="IM11" s="305"/>
      <c r="IN11" s="305"/>
      <c r="IO11" s="305"/>
      <c r="IP11" s="305"/>
      <c r="IQ11" s="305"/>
      <c r="IR11" s="305"/>
      <c r="IS11" s="305"/>
      <c r="IT11" s="305"/>
      <c r="IU11" s="305"/>
      <c r="IV11" s="305"/>
    </row>
    <row r="12" spans="1:256" ht="111" customHeight="1">
      <c r="A12" s="305"/>
      <c r="B12" s="305"/>
      <c r="C12" s="305"/>
      <c r="D12" s="817" t="s">
        <v>289</v>
      </c>
      <c r="E12" s="817"/>
      <c r="F12" s="817"/>
      <c r="G12" s="817"/>
      <c r="H12" s="817"/>
      <c r="I12" s="817"/>
      <c r="J12" s="817"/>
      <c r="K12" s="818"/>
      <c r="L12" s="818"/>
      <c r="M12" s="818"/>
      <c r="N12" s="305"/>
      <c r="O12" s="305"/>
      <c r="P12" s="305"/>
      <c r="Q12" s="305"/>
      <c r="R12" s="305"/>
      <c r="S12" s="305"/>
      <c r="T12" s="305"/>
      <c r="U12" s="305"/>
      <c r="V12" s="305"/>
      <c r="W12" s="305"/>
      <c r="X12" s="305"/>
      <c r="Y12" s="305"/>
      <c r="Z12" s="305"/>
      <c r="AA12" s="305"/>
      <c r="AB12" s="305"/>
      <c r="AC12" s="305"/>
      <c r="AD12" s="305"/>
      <c r="AE12" s="305"/>
      <c r="AF12" s="305"/>
      <c r="AG12" s="305"/>
      <c r="AH12" s="305"/>
      <c r="AI12" s="305"/>
      <c r="AJ12" s="305"/>
      <c r="AK12" s="305"/>
      <c r="AL12" s="305"/>
      <c r="AM12" s="305"/>
      <c r="AN12" s="305"/>
      <c r="AO12" s="305"/>
      <c r="AP12" s="305"/>
      <c r="AQ12" s="305"/>
      <c r="AR12" s="305"/>
      <c r="AS12" s="305"/>
      <c r="AT12" s="305"/>
      <c r="AU12" s="305"/>
      <c r="AV12" s="305"/>
      <c r="AW12" s="305"/>
      <c r="AX12" s="305"/>
      <c r="AY12" s="305"/>
      <c r="AZ12" s="305"/>
      <c r="BA12" s="305"/>
      <c r="BB12" s="305"/>
      <c r="BC12" s="305"/>
      <c r="BD12" s="305"/>
      <c r="BE12" s="305"/>
      <c r="BF12" s="305"/>
      <c r="BG12" s="305"/>
      <c r="BH12" s="305"/>
      <c r="BI12" s="305"/>
      <c r="BJ12" s="305"/>
      <c r="BK12" s="305"/>
      <c r="BL12" s="305"/>
      <c r="BM12" s="305"/>
      <c r="BN12" s="305"/>
      <c r="BO12" s="305"/>
      <c r="BP12" s="305"/>
      <c r="BQ12" s="305"/>
      <c r="BR12" s="305"/>
      <c r="BS12" s="305"/>
      <c r="BT12" s="305"/>
      <c r="BU12" s="305"/>
      <c r="BV12" s="305"/>
      <c r="BW12" s="305"/>
      <c r="BX12" s="305"/>
      <c r="BY12" s="305"/>
      <c r="BZ12" s="305"/>
      <c r="CA12" s="305"/>
      <c r="CB12" s="305"/>
      <c r="CC12" s="305"/>
      <c r="CD12" s="305"/>
      <c r="CE12" s="305"/>
      <c r="CF12" s="305"/>
      <c r="CG12" s="305"/>
      <c r="CH12" s="305"/>
      <c r="CI12" s="305"/>
      <c r="CJ12" s="305"/>
      <c r="CK12" s="305"/>
      <c r="CL12" s="305"/>
      <c r="CM12" s="305"/>
      <c r="CN12" s="305"/>
      <c r="CO12" s="305"/>
      <c r="CP12" s="305"/>
      <c r="CQ12" s="305"/>
      <c r="CR12" s="305"/>
      <c r="CS12" s="305"/>
      <c r="CT12" s="305"/>
      <c r="CU12" s="305"/>
      <c r="CV12" s="305"/>
      <c r="CW12" s="305"/>
      <c r="CX12" s="305"/>
      <c r="CY12" s="305"/>
      <c r="CZ12" s="305"/>
      <c r="DA12" s="305"/>
      <c r="DB12" s="305"/>
      <c r="DC12" s="305"/>
      <c r="DD12" s="305"/>
      <c r="DE12" s="305"/>
      <c r="DF12" s="305"/>
      <c r="DG12" s="305"/>
      <c r="DH12" s="305"/>
      <c r="DI12" s="305"/>
      <c r="DJ12" s="305"/>
      <c r="DK12" s="305"/>
      <c r="DL12" s="305"/>
      <c r="DM12" s="305"/>
      <c r="DN12" s="305"/>
      <c r="DO12" s="305"/>
      <c r="DP12" s="305"/>
      <c r="DQ12" s="305"/>
      <c r="DR12" s="305"/>
      <c r="DS12" s="305"/>
      <c r="DT12" s="305"/>
      <c r="DU12" s="305"/>
      <c r="DV12" s="305"/>
      <c r="DW12" s="305"/>
      <c r="DX12" s="305"/>
      <c r="DY12" s="305"/>
      <c r="DZ12" s="305"/>
      <c r="EA12" s="305"/>
      <c r="EB12" s="305"/>
      <c r="EC12" s="305"/>
      <c r="ED12" s="305"/>
      <c r="EE12" s="305"/>
      <c r="EF12" s="305"/>
      <c r="EG12" s="305"/>
      <c r="EH12" s="305"/>
      <c r="EI12" s="305"/>
      <c r="EJ12" s="305"/>
      <c r="EK12" s="305"/>
      <c r="EL12" s="305"/>
      <c r="EM12" s="305"/>
      <c r="EN12" s="305"/>
      <c r="EO12" s="305"/>
      <c r="EP12" s="305"/>
      <c r="EQ12" s="305"/>
      <c r="ER12" s="305"/>
      <c r="ES12" s="305"/>
      <c r="ET12" s="305"/>
      <c r="EU12" s="305"/>
      <c r="EV12" s="305"/>
      <c r="EW12" s="305"/>
      <c r="EX12" s="305"/>
      <c r="EY12" s="305"/>
      <c r="EZ12" s="305"/>
      <c r="FA12" s="305"/>
      <c r="FB12" s="305"/>
      <c r="FC12" s="305"/>
      <c r="FD12" s="305"/>
      <c r="FE12" s="305"/>
      <c r="FF12" s="305"/>
      <c r="FG12" s="305"/>
      <c r="FH12" s="305"/>
      <c r="FI12" s="305"/>
      <c r="FJ12" s="305"/>
      <c r="FK12" s="305"/>
      <c r="FL12" s="305"/>
      <c r="FM12" s="305"/>
      <c r="FN12" s="305"/>
      <c r="FO12" s="305"/>
      <c r="FP12" s="305"/>
      <c r="FQ12" s="305"/>
      <c r="FR12" s="305"/>
      <c r="FS12" s="305"/>
      <c r="FT12" s="305"/>
      <c r="FU12" s="305"/>
      <c r="FV12" s="305"/>
      <c r="FW12" s="305"/>
      <c r="FX12" s="305"/>
      <c r="FY12" s="305"/>
      <c r="FZ12" s="305"/>
      <c r="GA12" s="305"/>
      <c r="GB12" s="305"/>
      <c r="GC12" s="305"/>
      <c r="GD12" s="305"/>
      <c r="GE12" s="305"/>
      <c r="GF12" s="305"/>
      <c r="GG12" s="305"/>
      <c r="GH12" s="305"/>
      <c r="GI12" s="305"/>
      <c r="GJ12" s="305"/>
      <c r="GK12" s="305"/>
      <c r="GL12" s="305"/>
      <c r="GM12" s="305"/>
      <c r="GN12" s="305"/>
      <c r="GO12" s="305"/>
      <c r="GP12" s="305"/>
      <c r="GQ12" s="305"/>
      <c r="GR12" s="305"/>
      <c r="GS12" s="305"/>
      <c r="GT12" s="305"/>
      <c r="GU12" s="305"/>
      <c r="GV12" s="305"/>
      <c r="GW12" s="305"/>
      <c r="GX12" s="305"/>
      <c r="GY12" s="305"/>
      <c r="GZ12" s="305"/>
      <c r="HA12" s="305"/>
      <c r="HB12" s="305"/>
      <c r="HC12" s="305"/>
      <c r="HD12" s="305"/>
      <c r="HE12" s="305"/>
      <c r="HF12" s="305"/>
      <c r="HG12" s="305"/>
      <c r="HH12" s="305"/>
      <c r="HI12" s="305"/>
      <c r="HJ12" s="305"/>
      <c r="HK12" s="305"/>
      <c r="HL12" s="305"/>
      <c r="HM12" s="305"/>
      <c r="HN12" s="305"/>
      <c r="HO12" s="305"/>
      <c r="HP12" s="305"/>
      <c r="HQ12" s="305"/>
      <c r="HR12" s="305"/>
      <c r="HS12" s="305"/>
      <c r="HT12" s="305"/>
      <c r="HU12" s="305"/>
      <c r="HV12" s="305"/>
      <c r="HW12" s="305"/>
      <c r="HX12" s="305"/>
      <c r="HY12" s="305"/>
      <c r="HZ12" s="305"/>
      <c r="IA12" s="305"/>
      <c r="IB12" s="305"/>
      <c r="IC12" s="305"/>
      <c r="ID12" s="305"/>
      <c r="IE12" s="305"/>
      <c r="IF12" s="305"/>
      <c r="IG12" s="305"/>
      <c r="IH12" s="305"/>
      <c r="II12" s="305"/>
      <c r="IJ12" s="305"/>
      <c r="IK12" s="305"/>
      <c r="IL12" s="305"/>
      <c r="IM12" s="305"/>
      <c r="IN12" s="305"/>
      <c r="IO12" s="305"/>
      <c r="IP12" s="305"/>
      <c r="IQ12" s="305"/>
      <c r="IR12" s="305"/>
      <c r="IS12" s="305"/>
      <c r="IT12" s="305"/>
      <c r="IU12" s="305"/>
      <c r="IV12" s="305"/>
    </row>
    <row r="13" spans="1:256" ht="25">
      <c r="A13" s="305"/>
      <c r="B13" s="305"/>
      <c r="C13" s="305"/>
      <c r="D13" s="819"/>
      <c r="E13" s="819"/>
      <c r="F13" s="819"/>
      <c r="G13" s="819"/>
      <c r="H13" s="819"/>
      <c r="I13" s="819"/>
      <c r="J13" s="819"/>
      <c r="K13" s="307"/>
      <c r="L13" s="305"/>
      <c r="M13" s="305"/>
      <c r="N13" s="305"/>
      <c r="O13" s="305"/>
      <c r="P13" s="305"/>
      <c r="Q13" s="305"/>
      <c r="R13" s="305"/>
      <c r="S13" s="305"/>
      <c r="T13" s="305"/>
      <c r="U13" s="305"/>
      <c r="V13" s="305"/>
      <c r="W13" s="305"/>
      <c r="X13" s="305"/>
      <c r="Y13" s="305"/>
      <c r="Z13" s="305"/>
      <c r="AA13" s="305"/>
      <c r="AB13" s="305"/>
      <c r="AC13" s="305"/>
      <c r="AD13" s="305"/>
      <c r="AE13" s="305"/>
      <c r="AF13" s="305"/>
      <c r="AG13" s="305"/>
      <c r="AH13" s="305"/>
      <c r="AI13" s="305"/>
      <c r="AJ13" s="305"/>
      <c r="AK13" s="305"/>
      <c r="AL13" s="305"/>
      <c r="AM13" s="305"/>
      <c r="AN13" s="305"/>
      <c r="AO13" s="305"/>
      <c r="AP13" s="305"/>
      <c r="AQ13" s="305"/>
      <c r="AR13" s="305"/>
      <c r="AS13" s="305"/>
      <c r="AT13" s="305"/>
      <c r="AU13" s="305"/>
      <c r="AV13" s="305"/>
      <c r="AW13" s="305"/>
      <c r="AX13" s="305"/>
      <c r="AY13" s="305"/>
      <c r="AZ13" s="305"/>
      <c r="BA13" s="305"/>
      <c r="BB13" s="305"/>
      <c r="BC13" s="305"/>
      <c r="BD13" s="305"/>
      <c r="BE13" s="305"/>
      <c r="BF13" s="305"/>
      <c r="BG13" s="305"/>
      <c r="BH13" s="305"/>
      <c r="BI13" s="305"/>
      <c r="BJ13" s="305"/>
      <c r="BK13" s="305"/>
      <c r="BL13" s="305"/>
      <c r="BM13" s="305"/>
      <c r="BN13" s="305"/>
      <c r="BO13" s="305"/>
      <c r="BP13" s="305"/>
      <c r="BQ13" s="305"/>
      <c r="BR13" s="305"/>
      <c r="BS13" s="305"/>
      <c r="BT13" s="305"/>
      <c r="BU13" s="305"/>
      <c r="BV13" s="305"/>
      <c r="BW13" s="305"/>
      <c r="BX13" s="305"/>
      <c r="BY13" s="305"/>
      <c r="BZ13" s="305"/>
      <c r="CA13" s="305"/>
      <c r="CB13" s="305"/>
      <c r="CC13" s="305"/>
      <c r="CD13" s="305"/>
      <c r="CE13" s="305"/>
      <c r="CF13" s="305"/>
      <c r="CG13" s="305"/>
      <c r="CH13" s="305"/>
      <c r="CI13" s="305"/>
      <c r="CJ13" s="305"/>
      <c r="CK13" s="305"/>
      <c r="CL13" s="305"/>
      <c r="CM13" s="305"/>
      <c r="CN13" s="305"/>
      <c r="CO13" s="305"/>
      <c r="CP13" s="305"/>
      <c r="CQ13" s="305"/>
      <c r="CR13" s="305"/>
      <c r="CS13" s="305"/>
      <c r="CT13" s="305"/>
      <c r="CU13" s="305"/>
      <c r="CV13" s="305"/>
      <c r="CW13" s="305"/>
      <c r="CX13" s="305"/>
      <c r="CY13" s="305"/>
      <c r="CZ13" s="305"/>
      <c r="DA13" s="305"/>
      <c r="DB13" s="305"/>
      <c r="DC13" s="305"/>
      <c r="DD13" s="305"/>
      <c r="DE13" s="305"/>
      <c r="DF13" s="305"/>
      <c r="DG13" s="305"/>
      <c r="DH13" s="305"/>
      <c r="DI13" s="305"/>
      <c r="DJ13" s="305"/>
      <c r="DK13" s="305"/>
      <c r="DL13" s="305"/>
      <c r="DM13" s="305"/>
      <c r="DN13" s="305"/>
      <c r="DO13" s="305"/>
      <c r="DP13" s="305"/>
      <c r="DQ13" s="305"/>
      <c r="DR13" s="305"/>
      <c r="DS13" s="305"/>
      <c r="DT13" s="305"/>
      <c r="DU13" s="305"/>
      <c r="DV13" s="305"/>
      <c r="DW13" s="305"/>
      <c r="DX13" s="305"/>
      <c r="DY13" s="305"/>
      <c r="DZ13" s="305"/>
      <c r="EA13" s="305"/>
      <c r="EB13" s="305"/>
      <c r="EC13" s="305"/>
      <c r="ED13" s="305"/>
      <c r="EE13" s="305"/>
      <c r="EF13" s="305"/>
      <c r="EG13" s="305"/>
      <c r="EH13" s="305"/>
      <c r="EI13" s="305"/>
      <c r="EJ13" s="305"/>
      <c r="EK13" s="305"/>
      <c r="EL13" s="305"/>
      <c r="EM13" s="305"/>
      <c r="EN13" s="305"/>
      <c r="EO13" s="305"/>
      <c r="EP13" s="305"/>
      <c r="EQ13" s="305"/>
      <c r="ER13" s="305"/>
      <c r="ES13" s="305"/>
      <c r="ET13" s="305"/>
      <c r="EU13" s="305"/>
      <c r="EV13" s="305"/>
      <c r="EW13" s="305"/>
      <c r="EX13" s="305"/>
      <c r="EY13" s="305"/>
      <c r="EZ13" s="305"/>
      <c r="FA13" s="305"/>
      <c r="FB13" s="305"/>
      <c r="FC13" s="305"/>
      <c r="FD13" s="305"/>
      <c r="FE13" s="305"/>
      <c r="FF13" s="305"/>
      <c r="FG13" s="305"/>
      <c r="FH13" s="305"/>
      <c r="FI13" s="305"/>
      <c r="FJ13" s="305"/>
      <c r="FK13" s="305"/>
      <c r="FL13" s="305"/>
      <c r="FM13" s="305"/>
      <c r="FN13" s="305"/>
      <c r="FO13" s="305"/>
      <c r="FP13" s="305"/>
      <c r="FQ13" s="305"/>
      <c r="FR13" s="305"/>
      <c r="FS13" s="305"/>
      <c r="FT13" s="305"/>
      <c r="FU13" s="305"/>
      <c r="FV13" s="305"/>
      <c r="FW13" s="305"/>
      <c r="FX13" s="305"/>
      <c r="FY13" s="305"/>
      <c r="FZ13" s="305"/>
      <c r="GA13" s="305"/>
      <c r="GB13" s="305"/>
      <c r="GC13" s="305"/>
      <c r="GD13" s="305"/>
      <c r="GE13" s="305"/>
      <c r="GF13" s="305"/>
      <c r="GG13" s="305"/>
      <c r="GH13" s="305"/>
      <c r="GI13" s="305"/>
      <c r="GJ13" s="305"/>
      <c r="GK13" s="305"/>
      <c r="GL13" s="305"/>
      <c r="GM13" s="305"/>
      <c r="GN13" s="305"/>
      <c r="GO13" s="305"/>
      <c r="GP13" s="305"/>
      <c r="GQ13" s="305"/>
      <c r="GR13" s="305"/>
      <c r="GS13" s="305"/>
      <c r="GT13" s="305"/>
      <c r="GU13" s="305"/>
      <c r="GV13" s="305"/>
      <c r="GW13" s="305"/>
      <c r="GX13" s="305"/>
      <c r="GY13" s="305"/>
      <c r="GZ13" s="305"/>
      <c r="HA13" s="305"/>
      <c r="HB13" s="305"/>
      <c r="HC13" s="305"/>
      <c r="HD13" s="305"/>
      <c r="HE13" s="305"/>
      <c r="HF13" s="305"/>
      <c r="HG13" s="305"/>
      <c r="HH13" s="305"/>
      <c r="HI13" s="305"/>
      <c r="HJ13" s="305"/>
      <c r="HK13" s="305"/>
      <c r="HL13" s="305"/>
      <c r="HM13" s="305"/>
      <c r="HN13" s="305"/>
      <c r="HO13" s="305"/>
      <c r="HP13" s="305"/>
      <c r="HQ13" s="305"/>
      <c r="HR13" s="305"/>
      <c r="HS13" s="305"/>
      <c r="HT13" s="305"/>
      <c r="HU13" s="305"/>
      <c r="HV13" s="305"/>
      <c r="HW13" s="305"/>
      <c r="HX13" s="305"/>
      <c r="HY13" s="305"/>
      <c r="HZ13" s="305"/>
      <c r="IA13" s="305"/>
      <c r="IB13" s="305"/>
      <c r="IC13" s="305"/>
      <c r="ID13" s="305"/>
      <c r="IE13" s="305"/>
      <c r="IF13" s="305"/>
      <c r="IG13" s="305"/>
      <c r="IH13" s="305"/>
      <c r="II13" s="305"/>
      <c r="IJ13" s="305"/>
      <c r="IK13" s="305"/>
      <c r="IL13" s="305"/>
      <c r="IM13" s="305"/>
      <c r="IN13" s="305"/>
      <c r="IO13" s="305"/>
      <c r="IP13" s="305"/>
      <c r="IQ13" s="305"/>
      <c r="IR13" s="305"/>
      <c r="IS13" s="305"/>
      <c r="IT13" s="305"/>
      <c r="IU13" s="305"/>
      <c r="IV13" s="305"/>
    </row>
    <row r="14" spans="1:256">
      <c r="K14" s="308"/>
    </row>
    <row r="15" spans="1:256">
      <c r="K15" s="308"/>
    </row>
    <row r="16" spans="1:256" ht="27.5">
      <c r="A16" s="305"/>
      <c r="B16" s="305"/>
      <c r="C16" s="305"/>
      <c r="D16" s="820" t="s">
        <v>173</v>
      </c>
      <c r="E16" s="820"/>
      <c r="F16" s="820"/>
      <c r="G16" s="820"/>
      <c r="H16" s="820"/>
      <c r="I16" s="820"/>
      <c r="J16" s="820"/>
      <c r="K16" s="821"/>
      <c r="L16" s="821"/>
      <c r="M16" s="821"/>
      <c r="N16" s="305"/>
      <c r="O16" s="305"/>
      <c r="P16" s="305"/>
      <c r="Q16" s="305"/>
      <c r="R16" s="305"/>
      <c r="S16" s="305"/>
      <c r="T16" s="305"/>
      <c r="U16" s="305"/>
      <c r="V16" s="305"/>
      <c r="W16" s="305"/>
      <c r="X16" s="305"/>
      <c r="Y16" s="305"/>
      <c r="Z16" s="305"/>
      <c r="AA16" s="305"/>
      <c r="AB16" s="305"/>
      <c r="AC16" s="305"/>
      <c r="AD16" s="305"/>
      <c r="AE16" s="305"/>
      <c r="AF16" s="305"/>
      <c r="AG16" s="305"/>
      <c r="AH16" s="305"/>
      <c r="AI16" s="305"/>
      <c r="AJ16" s="305"/>
      <c r="AK16" s="305"/>
      <c r="AL16" s="305"/>
      <c r="AM16" s="305"/>
      <c r="AN16" s="305"/>
      <c r="AO16" s="305"/>
      <c r="AP16" s="305"/>
      <c r="AQ16" s="305"/>
      <c r="AR16" s="305"/>
      <c r="AS16" s="305"/>
      <c r="AT16" s="305"/>
      <c r="AU16" s="305"/>
      <c r="AV16" s="305"/>
      <c r="AW16" s="305"/>
      <c r="AX16" s="305"/>
      <c r="AY16" s="305"/>
      <c r="AZ16" s="305"/>
      <c r="BA16" s="305"/>
      <c r="BB16" s="305"/>
      <c r="BC16" s="305"/>
      <c r="BD16" s="305"/>
      <c r="BE16" s="305"/>
      <c r="BF16" s="305"/>
      <c r="BG16" s="305"/>
      <c r="BH16" s="305"/>
      <c r="BI16" s="305"/>
      <c r="BJ16" s="305"/>
      <c r="BK16" s="305"/>
      <c r="BL16" s="305"/>
      <c r="BM16" s="305"/>
      <c r="BN16" s="305"/>
      <c r="BO16" s="305"/>
      <c r="BP16" s="305"/>
      <c r="BQ16" s="305"/>
      <c r="BR16" s="305"/>
      <c r="BS16" s="305"/>
      <c r="BT16" s="305"/>
      <c r="BU16" s="305"/>
      <c r="BV16" s="305"/>
      <c r="BW16" s="305"/>
      <c r="BX16" s="305"/>
      <c r="BY16" s="305"/>
      <c r="BZ16" s="305"/>
      <c r="CA16" s="305"/>
      <c r="CB16" s="305"/>
      <c r="CC16" s="305"/>
      <c r="CD16" s="305"/>
      <c r="CE16" s="305"/>
      <c r="CF16" s="305"/>
      <c r="CG16" s="305"/>
      <c r="CH16" s="305"/>
      <c r="CI16" s="305"/>
      <c r="CJ16" s="305"/>
      <c r="CK16" s="305"/>
      <c r="CL16" s="305"/>
      <c r="CM16" s="305"/>
      <c r="CN16" s="305"/>
      <c r="CO16" s="305"/>
      <c r="CP16" s="305"/>
      <c r="CQ16" s="305"/>
      <c r="CR16" s="305"/>
      <c r="CS16" s="305"/>
      <c r="CT16" s="305"/>
      <c r="CU16" s="305"/>
      <c r="CV16" s="305"/>
      <c r="CW16" s="305"/>
      <c r="CX16" s="305"/>
      <c r="CY16" s="305"/>
      <c r="CZ16" s="305"/>
      <c r="DA16" s="305"/>
      <c r="DB16" s="305"/>
      <c r="DC16" s="305"/>
      <c r="DD16" s="305"/>
      <c r="DE16" s="305"/>
      <c r="DF16" s="305"/>
      <c r="DG16" s="305"/>
      <c r="DH16" s="305"/>
      <c r="DI16" s="305"/>
      <c r="DJ16" s="305"/>
      <c r="DK16" s="305"/>
      <c r="DL16" s="305"/>
      <c r="DM16" s="305"/>
      <c r="DN16" s="305"/>
      <c r="DO16" s="305"/>
      <c r="DP16" s="305"/>
      <c r="DQ16" s="305"/>
      <c r="DR16" s="305"/>
      <c r="DS16" s="305"/>
      <c r="DT16" s="305"/>
      <c r="DU16" s="305"/>
      <c r="DV16" s="305"/>
      <c r="DW16" s="305"/>
      <c r="DX16" s="305"/>
      <c r="DY16" s="305"/>
      <c r="DZ16" s="305"/>
      <c r="EA16" s="305"/>
      <c r="EB16" s="305"/>
      <c r="EC16" s="305"/>
      <c r="ED16" s="305"/>
      <c r="EE16" s="305"/>
      <c r="EF16" s="305"/>
      <c r="EG16" s="305"/>
      <c r="EH16" s="305"/>
      <c r="EI16" s="305"/>
      <c r="EJ16" s="305"/>
      <c r="EK16" s="305"/>
      <c r="EL16" s="305"/>
      <c r="EM16" s="305"/>
      <c r="EN16" s="305"/>
      <c r="EO16" s="305"/>
      <c r="EP16" s="305"/>
      <c r="EQ16" s="305"/>
      <c r="ER16" s="305"/>
      <c r="ES16" s="305"/>
      <c r="ET16" s="305"/>
      <c r="EU16" s="305"/>
      <c r="EV16" s="305"/>
      <c r="EW16" s="305"/>
      <c r="EX16" s="305"/>
      <c r="EY16" s="305"/>
      <c r="EZ16" s="305"/>
      <c r="FA16" s="305"/>
      <c r="FB16" s="305"/>
      <c r="FC16" s="305"/>
      <c r="FD16" s="305"/>
      <c r="FE16" s="305"/>
      <c r="FF16" s="305"/>
      <c r="FG16" s="305"/>
      <c r="FH16" s="305"/>
      <c r="FI16" s="305"/>
      <c r="FJ16" s="305"/>
      <c r="FK16" s="305"/>
      <c r="FL16" s="305"/>
      <c r="FM16" s="305"/>
      <c r="FN16" s="305"/>
      <c r="FO16" s="305"/>
      <c r="FP16" s="305"/>
      <c r="FQ16" s="305"/>
      <c r="FR16" s="305"/>
      <c r="FS16" s="305"/>
      <c r="FT16" s="305"/>
      <c r="FU16" s="305"/>
      <c r="FV16" s="305"/>
      <c r="FW16" s="305"/>
      <c r="FX16" s="305"/>
      <c r="FY16" s="305"/>
      <c r="FZ16" s="305"/>
      <c r="GA16" s="305"/>
      <c r="GB16" s="305"/>
      <c r="GC16" s="305"/>
      <c r="GD16" s="305"/>
      <c r="GE16" s="305"/>
      <c r="GF16" s="305"/>
      <c r="GG16" s="305"/>
      <c r="GH16" s="305"/>
      <c r="GI16" s="305"/>
      <c r="GJ16" s="305"/>
      <c r="GK16" s="305"/>
      <c r="GL16" s="305"/>
      <c r="GM16" s="305"/>
      <c r="GN16" s="305"/>
      <c r="GO16" s="305"/>
      <c r="GP16" s="305"/>
      <c r="GQ16" s="305"/>
      <c r="GR16" s="305"/>
      <c r="GS16" s="305"/>
      <c r="GT16" s="305"/>
      <c r="GU16" s="305"/>
      <c r="GV16" s="305"/>
      <c r="GW16" s="305"/>
      <c r="GX16" s="305"/>
      <c r="GY16" s="305"/>
      <c r="GZ16" s="305"/>
      <c r="HA16" s="305"/>
      <c r="HB16" s="305"/>
      <c r="HC16" s="305"/>
      <c r="HD16" s="305"/>
      <c r="HE16" s="305"/>
      <c r="HF16" s="305"/>
      <c r="HG16" s="305"/>
      <c r="HH16" s="305"/>
      <c r="HI16" s="305"/>
      <c r="HJ16" s="305"/>
      <c r="HK16" s="305"/>
      <c r="HL16" s="305"/>
      <c r="HM16" s="305"/>
      <c r="HN16" s="305"/>
      <c r="HO16" s="305"/>
      <c r="HP16" s="305"/>
      <c r="HQ16" s="305"/>
      <c r="HR16" s="305"/>
      <c r="HS16" s="305"/>
      <c r="HT16" s="305"/>
      <c r="HU16" s="305"/>
      <c r="HV16" s="305"/>
      <c r="HW16" s="305"/>
      <c r="HX16" s="305"/>
      <c r="HY16" s="305"/>
      <c r="HZ16" s="305"/>
      <c r="IA16" s="305"/>
      <c r="IB16" s="305"/>
      <c r="IC16" s="305"/>
      <c r="ID16" s="305"/>
      <c r="IE16" s="305"/>
      <c r="IF16" s="305"/>
      <c r="IG16" s="305"/>
      <c r="IH16" s="305"/>
      <c r="II16" s="305"/>
      <c r="IJ16" s="305"/>
      <c r="IK16" s="305"/>
      <c r="IL16" s="305"/>
      <c r="IM16" s="305"/>
      <c r="IN16" s="305"/>
      <c r="IO16" s="305"/>
      <c r="IP16" s="305"/>
      <c r="IQ16" s="305"/>
      <c r="IR16" s="305"/>
      <c r="IS16" s="305"/>
      <c r="IT16" s="305"/>
      <c r="IU16" s="305"/>
      <c r="IV16" s="305"/>
    </row>
    <row r="17" spans="1:256" ht="13.5">
      <c r="A17" s="305"/>
      <c r="B17" s="305"/>
      <c r="C17" s="305"/>
      <c r="D17" s="307"/>
      <c r="E17" s="307"/>
      <c r="F17" s="307"/>
      <c r="G17" s="307"/>
      <c r="H17" s="307"/>
      <c r="I17" s="307"/>
      <c r="J17" s="307"/>
      <c r="K17" s="307"/>
      <c r="L17" s="305"/>
      <c r="M17" s="305"/>
      <c r="N17" s="305"/>
      <c r="O17" s="305"/>
      <c r="P17" s="305"/>
      <c r="Q17" s="305"/>
      <c r="R17" s="305"/>
      <c r="S17" s="305"/>
      <c r="T17" s="305"/>
      <c r="U17" s="305"/>
      <c r="V17" s="305"/>
      <c r="W17" s="305"/>
      <c r="X17" s="305"/>
      <c r="Y17" s="305"/>
      <c r="Z17" s="305"/>
      <c r="AA17" s="305"/>
      <c r="AB17" s="305"/>
      <c r="AC17" s="305"/>
      <c r="AD17" s="305"/>
      <c r="AE17" s="305"/>
      <c r="AF17" s="305"/>
      <c r="AG17" s="305"/>
      <c r="AH17" s="305"/>
      <c r="AI17" s="305"/>
      <c r="AJ17" s="305"/>
      <c r="AK17" s="305"/>
      <c r="AL17" s="305"/>
      <c r="AM17" s="305"/>
      <c r="AN17" s="305"/>
      <c r="AO17" s="305"/>
      <c r="AP17" s="305"/>
      <c r="AQ17" s="305"/>
      <c r="AR17" s="305"/>
      <c r="AS17" s="305"/>
      <c r="AT17" s="305"/>
      <c r="AU17" s="305"/>
      <c r="AV17" s="305"/>
      <c r="AW17" s="305"/>
      <c r="AX17" s="305"/>
      <c r="AY17" s="305"/>
      <c r="AZ17" s="305"/>
      <c r="BA17" s="305"/>
      <c r="BB17" s="305"/>
      <c r="BC17" s="305"/>
      <c r="BD17" s="305"/>
      <c r="BE17" s="305"/>
      <c r="BF17" s="305"/>
      <c r="BG17" s="305"/>
      <c r="BH17" s="305"/>
      <c r="BI17" s="305"/>
      <c r="BJ17" s="305"/>
      <c r="BK17" s="305"/>
      <c r="BL17" s="305"/>
      <c r="BM17" s="305"/>
      <c r="BN17" s="305"/>
      <c r="BO17" s="305"/>
      <c r="BP17" s="305"/>
      <c r="BQ17" s="305"/>
      <c r="BR17" s="305"/>
      <c r="BS17" s="305"/>
      <c r="BT17" s="305"/>
      <c r="BU17" s="305"/>
      <c r="BV17" s="305"/>
      <c r="BW17" s="305"/>
      <c r="BX17" s="305"/>
      <c r="BY17" s="305"/>
      <c r="BZ17" s="305"/>
      <c r="CA17" s="305"/>
      <c r="CB17" s="305"/>
      <c r="CC17" s="305"/>
      <c r="CD17" s="305"/>
      <c r="CE17" s="305"/>
      <c r="CF17" s="305"/>
      <c r="CG17" s="305"/>
      <c r="CH17" s="305"/>
      <c r="CI17" s="305"/>
      <c r="CJ17" s="305"/>
      <c r="CK17" s="305"/>
      <c r="CL17" s="305"/>
      <c r="CM17" s="305"/>
      <c r="CN17" s="305"/>
      <c r="CO17" s="305"/>
      <c r="CP17" s="305"/>
      <c r="CQ17" s="305"/>
      <c r="CR17" s="305"/>
      <c r="CS17" s="305"/>
      <c r="CT17" s="305"/>
      <c r="CU17" s="305"/>
      <c r="CV17" s="305"/>
      <c r="CW17" s="305"/>
      <c r="CX17" s="305"/>
      <c r="CY17" s="305"/>
      <c r="CZ17" s="305"/>
      <c r="DA17" s="305"/>
      <c r="DB17" s="305"/>
      <c r="DC17" s="305"/>
      <c r="DD17" s="305"/>
      <c r="DE17" s="305"/>
      <c r="DF17" s="305"/>
      <c r="DG17" s="305"/>
      <c r="DH17" s="305"/>
      <c r="DI17" s="305"/>
      <c r="DJ17" s="305"/>
      <c r="DK17" s="305"/>
      <c r="DL17" s="305"/>
      <c r="DM17" s="305"/>
      <c r="DN17" s="305"/>
      <c r="DO17" s="305"/>
      <c r="DP17" s="305"/>
      <c r="DQ17" s="305"/>
      <c r="DR17" s="305"/>
      <c r="DS17" s="305"/>
      <c r="DT17" s="305"/>
      <c r="DU17" s="305"/>
      <c r="DV17" s="305"/>
      <c r="DW17" s="305"/>
      <c r="DX17" s="305"/>
      <c r="DY17" s="305"/>
      <c r="DZ17" s="305"/>
      <c r="EA17" s="305"/>
      <c r="EB17" s="305"/>
      <c r="EC17" s="305"/>
      <c r="ED17" s="305"/>
      <c r="EE17" s="305"/>
      <c r="EF17" s="305"/>
      <c r="EG17" s="305"/>
      <c r="EH17" s="305"/>
      <c r="EI17" s="305"/>
      <c r="EJ17" s="305"/>
      <c r="EK17" s="305"/>
      <c r="EL17" s="305"/>
      <c r="EM17" s="305"/>
      <c r="EN17" s="305"/>
      <c r="EO17" s="305"/>
      <c r="EP17" s="305"/>
      <c r="EQ17" s="305"/>
      <c r="ER17" s="305"/>
      <c r="ES17" s="305"/>
      <c r="ET17" s="305"/>
      <c r="EU17" s="305"/>
      <c r="EV17" s="305"/>
      <c r="EW17" s="305"/>
      <c r="EX17" s="305"/>
      <c r="EY17" s="305"/>
      <c r="EZ17" s="305"/>
      <c r="FA17" s="305"/>
      <c r="FB17" s="305"/>
      <c r="FC17" s="305"/>
      <c r="FD17" s="305"/>
      <c r="FE17" s="305"/>
      <c r="FF17" s="305"/>
      <c r="FG17" s="305"/>
      <c r="FH17" s="305"/>
      <c r="FI17" s="305"/>
      <c r="FJ17" s="305"/>
      <c r="FK17" s="305"/>
      <c r="FL17" s="305"/>
      <c r="FM17" s="305"/>
      <c r="FN17" s="305"/>
      <c r="FO17" s="305"/>
      <c r="FP17" s="305"/>
      <c r="FQ17" s="305"/>
      <c r="FR17" s="305"/>
      <c r="FS17" s="305"/>
      <c r="FT17" s="305"/>
      <c r="FU17" s="305"/>
      <c r="FV17" s="305"/>
      <c r="FW17" s="305"/>
      <c r="FX17" s="305"/>
      <c r="FY17" s="305"/>
      <c r="FZ17" s="305"/>
      <c r="GA17" s="305"/>
      <c r="GB17" s="305"/>
      <c r="GC17" s="305"/>
      <c r="GD17" s="305"/>
      <c r="GE17" s="305"/>
      <c r="GF17" s="305"/>
      <c r="GG17" s="305"/>
      <c r="GH17" s="305"/>
      <c r="GI17" s="305"/>
      <c r="GJ17" s="305"/>
      <c r="GK17" s="305"/>
      <c r="GL17" s="305"/>
      <c r="GM17" s="305"/>
      <c r="GN17" s="305"/>
      <c r="GO17" s="305"/>
      <c r="GP17" s="305"/>
      <c r="GQ17" s="305"/>
      <c r="GR17" s="305"/>
      <c r="GS17" s="305"/>
      <c r="GT17" s="305"/>
      <c r="GU17" s="305"/>
      <c r="GV17" s="305"/>
      <c r="GW17" s="305"/>
      <c r="GX17" s="305"/>
      <c r="GY17" s="305"/>
      <c r="GZ17" s="305"/>
      <c r="HA17" s="305"/>
      <c r="HB17" s="305"/>
      <c r="HC17" s="305"/>
      <c r="HD17" s="305"/>
      <c r="HE17" s="305"/>
      <c r="HF17" s="305"/>
      <c r="HG17" s="305"/>
      <c r="HH17" s="305"/>
      <c r="HI17" s="305"/>
      <c r="HJ17" s="305"/>
      <c r="HK17" s="305"/>
      <c r="HL17" s="305"/>
      <c r="HM17" s="305"/>
      <c r="HN17" s="305"/>
      <c r="HO17" s="305"/>
      <c r="HP17" s="305"/>
      <c r="HQ17" s="305"/>
      <c r="HR17" s="305"/>
      <c r="HS17" s="305"/>
      <c r="HT17" s="305"/>
      <c r="HU17" s="305"/>
      <c r="HV17" s="305"/>
      <c r="HW17" s="305"/>
      <c r="HX17" s="305"/>
      <c r="HY17" s="305"/>
      <c r="HZ17" s="305"/>
      <c r="IA17" s="305"/>
      <c r="IB17" s="305"/>
      <c r="IC17" s="305"/>
      <c r="ID17" s="305"/>
      <c r="IE17" s="305"/>
      <c r="IF17" s="305"/>
      <c r="IG17" s="305"/>
      <c r="IH17" s="305"/>
      <c r="II17" s="305"/>
      <c r="IJ17" s="305"/>
      <c r="IK17" s="305"/>
      <c r="IL17" s="305"/>
      <c r="IM17" s="305"/>
      <c r="IN17" s="305"/>
      <c r="IO17" s="305"/>
      <c r="IP17" s="305"/>
      <c r="IQ17" s="305"/>
      <c r="IR17" s="305"/>
      <c r="IS17" s="305"/>
      <c r="IT17" s="305"/>
      <c r="IU17" s="305"/>
      <c r="IV17" s="305"/>
    </row>
    <row r="18" spans="1:256" ht="13.5">
      <c r="A18" s="305"/>
      <c r="B18" s="305"/>
      <c r="C18" s="305"/>
      <c r="D18" s="307"/>
      <c r="E18" s="307"/>
      <c r="F18" s="307"/>
      <c r="G18" s="307"/>
      <c r="H18" s="307"/>
      <c r="I18" s="307"/>
      <c r="J18" s="307"/>
      <c r="K18" s="307"/>
      <c r="L18" s="305"/>
      <c r="M18" s="305"/>
      <c r="N18" s="305"/>
      <c r="O18" s="305"/>
      <c r="P18" s="305"/>
      <c r="Q18" s="305"/>
      <c r="R18" s="305"/>
      <c r="S18" s="305"/>
      <c r="T18" s="305"/>
      <c r="U18" s="305"/>
      <c r="V18" s="305"/>
      <c r="W18" s="305"/>
      <c r="X18" s="305"/>
      <c r="Y18" s="305"/>
      <c r="Z18" s="305"/>
      <c r="AA18" s="305"/>
      <c r="AB18" s="305"/>
      <c r="AC18" s="305"/>
      <c r="AD18" s="305"/>
      <c r="AE18" s="305"/>
      <c r="AF18" s="305"/>
      <c r="AG18" s="305"/>
      <c r="AH18" s="305"/>
      <c r="AI18" s="305"/>
      <c r="AJ18" s="305"/>
      <c r="AK18" s="305"/>
      <c r="AL18" s="305"/>
      <c r="AM18" s="305"/>
      <c r="AN18" s="305"/>
      <c r="AO18" s="305"/>
      <c r="AP18" s="305"/>
      <c r="AQ18" s="305"/>
      <c r="AR18" s="305"/>
      <c r="AS18" s="305"/>
      <c r="AT18" s="305"/>
      <c r="AU18" s="305"/>
      <c r="AV18" s="305"/>
      <c r="AW18" s="305"/>
      <c r="AX18" s="305"/>
      <c r="AY18" s="305"/>
      <c r="AZ18" s="305"/>
      <c r="BA18" s="305"/>
      <c r="BB18" s="305"/>
      <c r="BC18" s="305"/>
      <c r="BD18" s="305"/>
      <c r="BE18" s="305"/>
      <c r="BF18" s="305"/>
      <c r="BG18" s="305"/>
      <c r="BH18" s="305"/>
      <c r="BI18" s="305"/>
      <c r="BJ18" s="305"/>
      <c r="BK18" s="305"/>
      <c r="BL18" s="305"/>
      <c r="BM18" s="305"/>
      <c r="BN18" s="305"/>
      <c r="BO18" s="305"/>
      <c r="BP18" s="305"/>
      <c r="BQ18" s="305"/>
      <c r="BR18" s="305"/>
      <c r="BS18" s="305"/>
      <c r="BT18" s="305"/>
      <c r="BU18" s="305"/>
      <c r="BV18" s="305"/>
      <c r="BW18" s="305"/>
      <c r="BX18" s="305"/>
      <c r="BY18" s="305"/>
      <c r="BZ18" s="305"/>
      <c r="CA18" s="305"/>
      <c r="CB18" s="305"/>
      <c r="CC18" s="305"/>
      <c r="CD18" s="305"/>
      <c r="CE18" s="305"/>
      <c r="CF18" s="305"/>
      <c r="CG18" s="305"/>
      <c r="CH18" s="305"/>
      <c r="CI18" s="305"/>
      <c r="CJ18" s="305"/>
      <c r="CK18" s="305"/>
      <c r="CL18" s="305"/>
      <c r="CM18" s="305"/>
      <c r="CN18" s="305"/>
      <c r="CO18" s="305"/>
      <c r="CP18" s="305"/>
      <c r="CQ18" s="305"/>
      <c r="CR18" s="305"/>
      <c r="CS18" s="305"/>
      <c r="CT18" s="305"/>
      <c r="CU18" s="305"/>
      <c r="CV18" s="305"/>
      <c r="CW18" s="305"/>
      <c r="CX18" s="305"/>
      <c r="CY18" s="305"/>
      <c r="CZ18" s="305"/>
      <c r="DA18" s="305"/>
      <c r="DB18" s="305"/>
      <c r="DC18" s="305"/>
      <c r="DD18" s="305"/>
      <c r="DE18" s="305"/>
      <c r="DF18" s="305"/>
      <c r="DG18" s="305"/>
      <c r="DH18" s="305"/>
      <c r="DI18" s="305"/>
      <c r="DJ18" s="305"/>
      <c r="DK18" s="305"/>
      <c r="DL18" s="305"/>
      <c r="DM18" s="305"/>
      <c r="DN18" s="305"/>
      <c r="DO18" s="305"/>
      <c r="DP18" s="305"/>
      <c r="DQ18" s="305"/>
      <c r="DR18" s="305"/>
      <c r="DS18" s="305"/>
      <c r="DT18" s="305"/>
      <c r="DU18" s="305"/>
      <c r="DV18" s="305"/>
      <c r="DW18" s="305"/>
      <c r="DX18" s="305"/>
      <c r="DY18" s="305"/>
      <c r="DZ18" s="305"/>
      <c r="EA18" s="305"/>
      <c r="EB18" s="305"/>
      <c r="EC18" s="305"/>
      <c r="ED18" s="305"/>
      <c r="EE18" s="305"/>
      <c r="EF18" s="305"/>
      <c r="EG18" s="305"/>
      <c r="EH18" s="305"/>
      <c r="EI18" s="305"/>
      <c r="EJ18" s="305"/>
      <c r="EK18" s="305"/>
      <c r="EL18" s="305"/>
      <c r="EM18" s="305"/>
      <c r="EN18" s="305"/>
      <c r="EO18" s="305"/>
      <c r="EP18" s="305"/>
      <c r="EQ18" s="305"/>
      <c r="ER18" s="305"/>
      <c r="ES18" s="305"/>
      <c r="ET18" s="305"/>
      <c r="EU18" s="305"/>
      <c r="EV18" s="305"/>
      <c r="EW18" s="305"/>
      <c r="EX18" s="305"/>
      <c r="EY18" s="305"/>
      <c r="EZ18" s="305"/>
      <c r="FA18" s="305"/>
      <c r="FB18" s="305"/>
      <c r="FC18" s="305"/>
      <c r="FD18" s="305"/>
      <c r="FE18" s="305"/>
      <c r="FF18" s="305"/>
      <c r="FG18" s="305"/>
      <c r="FH18" s="305"/>
      <c r="FI18" s="305"/>
      <c r="FJ18" s="305"/>
      <c r="FK18" s="305"/>
      <c r="FL18" s="305"/>
      <c r="FM18" s="305"/>
      <c r="FN18" s="305"/>
      <c r="FO18" s="305"/>
      <c r="FP18" s="305"/>
      <c r="FQ18" s="305"/>
      <c r="FR18" s="305"/>
      <c r="FS18" s="305"/>
      <c r="FT18" s="305"/>
      <c r="FU18" s="305"/>
      <c r="FV18" s="305"/>
      <c r="FW18" s="305"/>
      <c r="FX18" s="305"/>
      <c r="FY18" s="305"/>
      <c r="FZ18" s="305"/>
      <c r="GA18" s="305"/>
      <c r="GB18" s="305"/>
      <c r="GC18" s="305"/>
      <c r="GD18" s="305"/>
      <c r="GE18" s="305"/>
      <c r="GF18" s="305"/>
      <c r="GG18" s="305"/>
      <c r="GH18" s="305"/>
      <c r="GI18" s="305"/>
      <c r="GJ18" s="305"/>
      <c r="GK18" s="305"/>
      <c r="GL18" s="305"/>
      <c r="GM18" s="305"/>
      <c r="GN18" s="305"/>
      <c r="GO18" s="305"/>
      <c r="GP18" s="305"/>
      <c r="GQ18" s="305"/>
      <c r="GR18" s="305"/>
      <c r="GS18" s="305"/>
      <c r="GT18" s="305"/>
      <c r="GU18" s="305"/>
      <c r="GV18" s="305"/>
      <c r="GW18" s="305"/>
      <c r="GX18" s="305"/>
      <c r="GY18" s="305"/>
      <c r="GZ18" s="305"/>
      <c r="HA18" s="305"/>
      <c r="HB18" s="305"/>
      <c r="HC18" s="305"/>
      <c r="HD18" s="305"/>
      <c r="HE18" s="305"/>
      <c r="HF18" s="305"/>
      <c r="HG18" s="305"/>
      <c r="HH18" s="305"/>
      <c r="HI18" s="305"/>
      <c r="HJ18" s="305"/>
      <c r="HK18" s="305"/>
      <c r="HL18" s="305"/>
      <c r="HM18" s="305"/>
      <c r="HN18" s="305"/>
      <c r="HO18" s="305"/>
      <c r="HP18" s="305"/>
      <c r="HQ18" s="305"/>
      <c r="HR18" s="305"/>
      <c r="HS18" s="305"/>
      <c r="HT18" s="305"/>
      <c r="HU18" s="305"/>
      <c r="HV18" s="305"/>
      <c r="HW18" s="305"/>
      <c r="HX18" s="305"/>
      <c r="HY18" s="305"/>
      <c r="HZ18" s="305"/>
      <c r="IA18" s="305"/>
      <c r="IB18" s="305"/>
      <c r="IC18" s="305"/>
      <c r="ID18" s="305"/>
      <c r="IE18" s="305"/>
      <c r="IF18" s="305"/>
      <c r="IG18" s="305"/>
      <c r="IH18" s="305"/>
      <c r="II18" s="305"/>
      <c r="IJ18" s="305"/>
      <c r="IK18" s="305"/>
      <c r="IL18" s="305"/>
      <c r="IM18" s="305"/>
      <c r="IN18" s="305"/>
      <c r="IO18" s="305"/>
      <c r="IP18" s="305"/>
      <c r="IQ18" s="305"/>
      <c r="IR18" s="305"/>
      <c r="IS18" s="305"/>
      <c r="IT18" s="305"/>
      <c r="IU18" s="305"/>
      <c r="IV18" s="305"/>
    </row>
    <row r="19" spans="1:256" ht="25">
      <c r="A19" s="305"/>
      <c r="B19" s="305"/>
      <c r="C19" s="305"/>
      <c r="D19" s="309"/>
      <c r="E19" s="309"/>
      <c r="F19" s="814"/>
      <c r="G19" s="822"/>
      <c r="H19" s="822"/>
      <c r="I19" s="822"/>
      <c r="J19" s="822"/>
      <c r="K19" s="310"/>
      <c r="L19" s="311"/>
      <c r="M19" s="305"/>
      <c r="N19" s="305"/>
      <c r="O19" s="305"/>
      <c r="P19" s="305"/>
      <c r="Q19" s="305"/>
      <c r="R19" s="305"/>
      <c r="S19" s="305"/>
      <c r="T19" s="305"/>
      <c r="U19" s="305"/>
      <c r="V19" s="305"/>
      <c r="W19" s="305"/>
      <c r="X19" s="305"/>
      <c r="Y19" s="305"/>
      <c r="Z19" s="305"/>
      <c r="AA19" s="305"/>
      <c r="AB19" s="305"/>
      <c r="AC19" s="305"/>
      <c r="AD19" s="305"/>
      <c r="AE19" s="305"/>
      <c r="AF19" s="305"/>
      <c r="AG19" s="305"/>
      <c r="AH19" s="305"/>
      <c r="AI19" s="305"/>
      <c r="AJ19" s="305"/>
      <c r="AK19" s="305"/>
      <c r="AL19" s="305"/>
      <c r="AM19" s="305"/>
      <c r="AN19" s="305"/>
      <c r="AO19" s="305"/>
      <c r="AP19" s="305"/>
      <c r="AQ19" s="305"/>
      <c r="AR19" s="305"/>
      <c r="AS19" s="305"/>
      <c r="AT19" s="305"/>
      <c r="AU19" s="305"/>
      <c r="AV19" s="305"/>
      <c r="AW19" s="305"/>
      <c r="AX19" s="305"/>
      <c r="AY19" s="305"/>
      <c r="AZ19" s="305"/>
      <c r="BA19" s="305"/>
      <c r="BB19" s="305"/>
      <c r="BC19" s="305"/>
      <c r="BD19" s="305"/>
      <c r="BE19" s="305"/>
      <c r="BF19" s="305"/>
      <c r="BG19" s="305"/>
      <c r="BH19" s="305"/>
      <c r="BI19" s="305"/>
      <c r="BJ19" s="305"/>
      <c r="BK19" s="305"/>
      <c r="BL19" s="305"/>
      <c r="BM19" s="305"/>
      <c r="BN19" s="305"/>
      <c r="BO19" s="305"/>
      <c r="BP19" s="305"/>
      <c r="BQ19" s="305"/>
      <c r="BR19" s="305"/>
      <c r="BS19" s="305"/>
      <c r="BT19" s="305"/>
      <c r="BU19" s="305"/>
      <c r="BV19" s="305"/>
      <c r="BW19" s="305"/>
      <c r="BX19" s="305"/>
      <c r="BY19" s="305"/>
      <c r="BZ19" s="305"/>
      <c r="CA19" s="305"/>
      <c r="CB19" s="305"/>
      <c r="CC19" s="305"/>
      <c r="CD19" s="305"/>
      <c r="CE19" s="305"/>
      <c r="CF19" s="305"/>
      <c r="CG19" s="305"/>
      <c r="CH19" s="305"/>
      <c r="CI19" s="305"/>
      <c r="CJ19" s="305"/>
      <c r="CK19" s="305"/>
      <c r="CL19" s="305"/>
      <c r="CM19" s="305"/>
      <c r="CN19" s="305"/>
      <c r="CO19" s="305"/>
      <c r="CP19" s="305"/>
      <c r="CQ19" s="305"/>
      <c r="CR19" s="305"/>
      <c r="CS19" s="305"/>
      <c r="CT19" s="305"/>
      <c r="CU19" s="305"/>
      <c r="CV19" s="305"/>
      <c r="CW19" s="305"/>
      <c r="CX19" s="305"/>
      <c r="CY19" s="305"/>
      <c r="CZ19" s="305"/>
      <c r="DA19" s="305"/>
      <c r="DB19" s="305"/>
      <c r="DC19" s="305"/>
      <c r="DD19" s="305"/>
      <c r="DE19" s="305"/>
      <c r="DF19" s="305"/>
      <c r="DG19" s="305"/>
      <c r="DH19" s="305"/>
      <c r="DI19" s="305"/>
      <c r="DJ19" s="305"/>
      <c r="DK19" s="305"/>
      <c r="DL19" s="305"/>
      <c r="DM19" s="305"/>
      <c r="DN19" s="305"/>
      <c r="DO19" s="305"/>
      <c r="DP19" s="305"/>
      <c r="DQ19" s="305"/>
      <c r="DR19" s="305"/>
      <c r="DS19" s="305"/>
      <c r="DT19" s="305"/>
      <c r="DU19" s="305"/>
      <c r="DV19" s="305"/>
      <c r="DW19" s="305"/>
      <c r="DX19" s="305"/>
      <c r="DY19" s="305"/>
      <c r="DZ19" s="305"/>
      <c r="EA19" s="305"/>
      <c r="EB19" s="305"/>
      <c r="EC19" s="305"/>
      <c r="ED19" s="305"/>
      <c r="EE19" s="305"/>
      <c r="EF19" s="305"/>
      <c r="EG19" s="305"/>
      <c r="EH19" s="305"/>
      <c r="EI19" s="305"/>
      <c r="EJ19" s="305"/>
      <c r="EK19" s="305"/>
      <c r="EL19" s="305"/>
      <c r="EM19" s="305"/>
      <c r="EN19" s="305"/>
      <c r="EO19" s="305"/>
      <c r="EP19" s="305"/>
      <c r="EQ19" s="305"/>
      <c r="ER19" s="305"/>
      <c r="ES19" s="305"/>
      <c r="ET19" s="305"/>
      <c r="EU19" s="305"/>
      <c r="EV19" s="305"/>
      <c r="EW19" s="305"/>
      <c r="EX19" s="305"/>
      <c r="EY19" s="305"/>
      <c r="EZ19" s="305"/>
      <c r="FA19" s="305"/>
      <c r="FB19" s="305"/>
      <c r="FC19" s="305"/>
      <c r="FD19" s="305"/>
      <c r="FE19" s="305"/>
      <c r="FF19" s="305"/>
      <c r="FG19" s="305"/>
      <c r="FH19" s="305"/>
      <c r="FI19" s="305"/>
      <c r="FJ19" s="305"/>
      <c r="FK19" s="305"/>
      <c r="FL19" s="305"/>
      <c r="FM19" s="305"/>
      <c r="FN19" s="305"/>
      <c r="FO19" s="305"/>
      <c r="FP19" s="305"/>
      <c r="FQ19" s="305"/>
      <c r="FR19" s="305"/>
      <c r="FS19" s="305"/>
      <c r="FT19" s="305"/>
      <c r="FU19" s="305"/>
      <c r="FV19" s="305"/>
      <c r="FW19" s="305"/>
      <c r="FX19" s="305"/>
      <c r="FY19" s="305"/>
      <c r="FZ19" s="305"/>
      <c r="GA19" s="305"/>
      <c r="GB19" s="305"/>
      <c r="GC19" s="305"/>
      <c r="GD19" s="305"/>
      <c r="GE19" s="305"/>
      <c r="GF19" s="305"/>
      <c r="GG19" s="305"/>
      <c r="GH19" s="305"/>
      <c r="GI19" s="305"/>
      <c r="GJ19" s="305"/>
      <c r="GK19" s="305"/>
      <c r="GL19" s="305"/>
      <c r="GM19" s="305"/>
      <c r="GN19" s="305"/>
      <c r="GO19" s="305"/>
      <c r="GP19" s="305"/>
      <c r="GQ19" s="305"/>
      <c r="GR19" s="305"/>
      <c r="GS19" s="305"/>
      <c r="GT19" s="305"/>
      <c r="GU19" s="305"/>
      <c r="GV19" s="305"/>
      <c r="GW19" s="305"/>
      <c r="GX19" s="305"/>
      <c r="GY19" s="305"/>
      <c r="GZ19" s="305"/>
      <c r="HA19" s="305"/>
      <c r="HB19" s="305"/>
      <c r="HC19" s="305"/>
      <c r="HD19" s="305"/>
      <c r="HE19" s="305"/>
      <c r="HF19" s="305"/>
      <c r="HG19" s="305"/>
      <c r="HH19" s="305"/>
      <c r="HI19" s="305"/>
      <c r="HJ19" s="305"/>
      <c r="HK19" s="305"/>
      <c r="HL19" s="305"/>
      <c r="HM19" s="305"/>
      <c r="HN19" s="305"/>
      <c r="HO19" s="305"/>
      <c r="HP19" s="305"/>
      <c r="HQ19" s="305"/>
      <c r="HR19" s="305"/>
      <c r="HS19" s="305"/>
      <c r="HT19" s="305"/>
      <c r="HU19" s="305"/>
      <c r="HV19" s="305"/>
      <c r="HW19" s="305"/>
      <c r="HX19" s="305"/>
      <c r="HY19" s="305"/>
      <c r="HZ19" s="305"/>
      <c r="IA19" s="305"/>
      <c r="IB19" s="305"/>
      <c r="IC19" s="305"/>
      <c r="ID19" s="305"/>
      <c r="IE19" s="305"/>
      <c r="IF19" s="305"/>
      <c r="IG19" s="305"/>
      <c r="IH19" s="305"/>
      <c r="II19" s="305"/>
      <c r="IJ19" s="305"/>
      <c r="IK19" s="305"/>
      <c r="IL19" s="305"/>
      <c r="IM19" s="305"/>
      <c r="IN19" s="305"/>
      <c r="IO19" s="305"/>
      <c r="IP19" s="305"/>
      <c r="IQ19" s="305"/>
      <c r="IR19" s="305"/>
      <c r="IS19" s="305"/>
      <c r="IT19" s="305"/>
      <c r="IU19" s="305"/>
      <c r="IV19" s="305"/>
    </row>
    <row r="20" spans="1:256" ht="25">
      <c r="A20" s="305"/>
      <c r="B20" s="305"/>
      <c r="C20" s="305"/>
      <c r="D20" s="309"/>
      <c r="E20" s="309"/>
      <c r="F20" s="823" t="s">
        <v>174</v>
      </c>
      <c r="G20" s="824"/>
      <c r="H20" s="824"/>
      <c r="I20" s="824"/>
      <c r="J20" s="824"/>
      <c r="K20" s="825"/>
      <c r="L20" s="825"/>
      <c r="M20" s="305"/>
      <c r="N20" s="305"/>
      <c r="O20" s="305"/>
      <c r="P20" s="305"/>
      <c r="Q20" s="305"/>
      <c r="R20" s="305"/>
      <c r="S20" s="305"/>
      <c r="T20" s="305"/>
      <c r="U20" s="305"/>
      <c r="V20" s="305"/>
      <c r="W20" s="305"/>
      <c r="X20" s="305"/>
      <c r="Y20" s="305"/>
      <c r="Z20" s="305"/>
      <c r="AA20" s="305"/>
      <c r="AB20" s="305"/>
      <c r="AC20" s="305"/>
      <c r="AD20" s="305"/>
      <c r="AE20" s="305"/>
      <c r="AF20" s="305"/>
      <c r="AG20" s="305"/>
      <c r="AH20" s="305"/>
      <c r="AI20" s="305"/>
      <c r="AJ20" s="305"/>
      <c r="AK20" s="305"/>
      <c r="AL20" s="305"/>
      <c r="AM20" s="305"/>
      <c r="AN20" s="305"/>
      <c r="AO20" s="305"/>
      <c r="AP20" s="305"/>
      <c r="AQ20" s="305"/>
      <c r="AR20" s="305"/>
      <c r="AS20" s="305"/>
      <c r="AT20" s="305"/>
      <c r="AU20" s="305"/>
      <c r="AV20" s="305"/>
      <c r="AW20" s="305"/>
      <c r="AX20" s="305"/>
      <c r="AY20" s="305"/>
      <c r="AZ20" s="305"/>
      <c r="BA20" s="305"/>
      <c r="BB20" s="305"/>
      <c r="BC20" s="305"/>
      <c r="BD20" s="305"/>
      <c r="BE20" s="305"/>
      <c r="BF20" s="305"/>
      <c r="BG20" s="305"/>
      <c r="BH20" s="305"/>
      <c r="BI20" s="305"/>
      <c r="BJ20" s="305"/>
      <c r="BK20" s="305"/>
      <c r="BL20" s="305"/>
      <c r="BM20" s="305"/>
      <c r="BN20" s="305"/>
      <c r="BO20" s="305"/>
      <c r="BP20" s="305"/>
      <c r="BQ20" s="305"/>
      <c r="BR20" s="305"/>
      <c r="BS20" s="305"/>
      <c r="BT20" s="305"/>
      <c r="BU20" s="305"/>
      <c r="BV20" s="305"/>
      <c r="BW20" s="305"/>
      <c r="BX20" s="305"/>
      <c r="BY20" s="305"/>
      <c r="BZ20" s="305"/>
      <c r="CA20" s="305"/>
      <c r="CB20" s="305"/>
      <c r="CC20" s="305"/>
      <c r="CD20" s="305"/>
      <c r="CE20" s="305"/>
      <c r="CF20" s="305"/>
      <c r="CG20" s="305"/>
      <c r="CH20" s="305"/>
      <c r="CI20" s="305"/>
      <c r="CJ20" s="305"/>
      <c r="CK20" s="305"/>
      <c r="CL20" s="305"/>
      <c r="CM20" s="305"/>
      <c r="CN20" s="305"/>
      <c r="CO20" s="305"/>
      <c r="CP20" s="305"/>
      <c r="CQ20" s="305"/>
      <c r="CR20" s="305"/>
      <c r="CS20" s="305"/>
      <c r="CT20" s="305"/>
      <c r="CU20" s="305"/>
      <c r="CV20" s="305"/>
      <c r="CW20" s="305"/>
      <c r="CX20" s="305"/>
      <c r="CY20" s="305"/>
      <c r="CZ20" s="305"/>
      <c r="DA20" s="305"/>
      <c r="DB20" s="305"/>
      <c r="DC20" s="305"/>
      <c r="DD20" s="305"/>
      <c r="DE20" s="305"/>
      <c r="DF20" s="305"/>
      <c r="DG20" s="305"/>
      <c r="DH20" s="305"/>
      <c r="DI20" s="305"/>
      <c r="DJ20" s="305"/>
      <c r="DK20" s="305"/>
      <c r="DL20" s="305"/>
      <c r="DM20" s="305"/>
      <c r="DN20" s="305"/>
      <c r="DO20" s="305"/>
      <c r="DP20" s="305"/>
      <c r="DQ20" s="305"/>
      <c r="DR20" s="305"/>
      <c r="DS20" s="305"/>
      <c r="DT20" s="305"/>
      <c r="DU20" s="305"/>
      <c r="DV20" s="305"/>
      <c r="DW20" s="305"/>
      <c r="DX20" s="305"/>
      <c r="DY20" s="305"/>
      <c r="DZ20" s="305"/>
      <c r="EA20" s="305"/>
      <c r="EB20" s="305"/>
      <c r="EC20" s="305"/>
      <c r="ED20" s="305"/>
      <c r="EE20" s="305"/>
      <c r="EF20" s="305"/>
      <c r="EG20" s="305"/>
      <c r="EH20" s="305"/>
      <c r="EI20" s="305"/>
      <c r="EJ20" s="305"/>
      <c r="EK20" s="305"/>
      <c r="EL20" s="305"/>
      <c r="EM20" s="305"/>
      <c r="EN20" s="305"/>
      <c r="EO20" s="305"/>
      <c r="EP20" s="305"/>
      <c r="EQ20" s="305"/>
      <c r="ER20" s="305"/>
      <c r="ES20" s="305"/>
      <c r="ET20" s="305"/>
      <c r="EU20" s="305"/>
      <c r="EV20" s="305"/>
      <c r="EW20" s="305"/>
      <c r="EX20" s="305"/>
      <c r="EY20" s="305"/>
      <c r="EZ20" s="305"/>
      <c r="FA20" s="305"/>
      <c r="FB20" s="305"/>
      <c r="FC20" s="305"/>
      <c r="FD20" s="305"/>
      <c r="FE20" s="305"/>
      <c r="FF20" s="305"/>
      <c r="FG20" s="305"/>
      <c r="FH20" s="305"/>
      <c r="FI20" s="305"/>
      <c r="FJ20" s="305"/>
      <c r="FK20" s="305"/>
      <c r="FL20" s="305"/>
      <c r="FM20" s="305"/>
      <c r="FN20" s="305"/>
      <c r="FO20" s="305"/>
      <c r="FP20" s="305"/>
      <c r="FQ20" s="305"/>
      <c r="FR20" s="305"/>
      <c r="FS20" s="305"/>
      <c r="FT20" s="305"/>
      <c r="FU20" s="305"/>
      <c r="FV20" s="305"/>
      <c r="FW20" s="305"/>
      <c r="FX20" s="305"/>
      <c r="FY20" s="305"/>
      <c r="FZ20" s="305"/>
      <c r="GA20" s="305"/>
      <c r="GB20" s="305"/>
      <c r="GC20" s="305"/>
      <c r="GD20" s="305"/>
      <c r="GE20" s="305"/>
      <c r="GF20" s="305"/>
      <c r="GG20" s="305"/>
      <c r="GH20" s="305"/>
      <c r="GI20" s="305"/>
      <c r="GJ20" s="305"/>
      <c r="GK20" s="305"/>
      <c r="GL20" s="305"/>
      <c r="GM20" s="305"/>
      <c r="GN20" s="305"/>
      <c r="GO20" s="305"/>
      <c r="GP20" s="305"/>
      <c r="GQ20" s="305"/>
      <c r="GR20" s="305"/>
      <c r="GS20" s="305"/>
      <c r="GT20" s="305"/>
      <c r="GU20" s="305"/>
      <c r="GV20" s="305"/>
      <c r="GW20" s="305"/>
      <c r="GX20" s="305"/>
      <c r="GY20" s="305"/>
      <c r="GZ20" s="305"/>
      <c r="HA20" s="305"/>
      <c r="HB20" s="305"/>
      <c r="HC20" s="305"/>
      <c r="HD20" s="305"/>
      <c r="HE20" s="305"/>
      <c r="HF20" s="305"/>
      <c r="HG20" s="305"/>
      <c r="HH20" s="305"/>
      <c r="HI20" s="305"/>
      <c r="HJ20" s="305"/>
      <c r="HK20" s="305"/>
      <c r="HL20" s="305"/>
      <c r="HM20" s="305"/>
      <c r="HN20" s="305"/>
      <c r="HO20" s="305"/>
      <c r="HP20" s="305"/>
      <c r="HQ20" s="305"/>
      <c r="HR20" s="305"/>
      <c r="HS20" s="305"/>
      <c r="HT20" s="305"/>
      <c r="HU20" s="305"/>
      <c r="HV20" s="305"/>
      <c r="HW20" s="305"/>
      <c r="HX20" s="305"/>
      <c r="HY20" s="305"/>
      <c r="HZ20" s="305"/>
      <c r="IA20" s="305"/>
      <c r="IB20" s="305"/>
      <c r="IC20" s="305"/>
      <c r="ID20" s="305"/>
      <c r="IE20" s="305"/>
      <c r="IF20" s="305"/>
      <c r="IG20" s="305"/>
      <c r="IH20" s="305"/>
      <c r="II20" s="305"/>
      <c r="IJ20" s="305"/>
      <c r="IK20" s="305"/>
      <c r="IL20" s="305"/>
      <c r="IM20" s="305"/>
      <c r="IN20" s="305"/>
      <c r="IO20" s="305"/>
      <c r="IP20" s="305"/>
      <c r="IQ20" s="305"/>
      <c r="IR20" s="305"/>
      <c r="IS20" s="305"/>
      <c r="IT20" s="305"/>
      <c r="IU20" s="305"/>
      <c r="IV20" s="305"/>
    </row>
    <row r="21" spans="1:256" ht="13.5">
      <c r="A21" s="305"/>
      <c r="B21" s="305"/>
      <c r="C21" s="305"/>
      <c r="D21" s="305"/>
      <c r="E21" s="305"/>
      <c r="F21" s="305"/>
      <c r="G21" s="305"/>
      <c r="H21" s="305"/>
      <c r="I21" s="305"/>
      <c r="J21" s="305"/>
      <c r="K21" s="307"/>
      <c r="L21" s="305"/>
      <c r="M21" s="305"/>
      <c r="N21" s="305"/>
      <c r="O21" s="305"/>
      <c r="P21" s="305"/>
      <c r="Q21" s="305"/>
      <c r="R21" s="305"/>
      <c r="S21" s="305"/>
      <c r="T21" s="305"/>
      <c r="U21" s="305"/>
      <c r="V21" s="305"/>
      <c r="W21" s="305"/>
      <c r="X21" s="305"/>
      <c r="Y21" s="305"/>
      <c r="Z21" s="305"/>
      <c r="AA21" s="305"/>
      <c r="AB21" s="305"/>
      <c r="AC21" s="305"/>
      <c r="AD21" s="305"/>
      <c r="AE21" s="305"/>
      <c r="AF21" s="305"/>
      <c r="AG21" s="305"/>
      <c r="AH21" s="305"/>
      <c r="AI21" s="305"/>
      <c r="AJ21" s="305"/>
      <c r="AK21" s="305"/>
      <c r="AL21" s="305"/>
      <c r="AM21" s="305"/>
      <c r="AN21" s="305"/>
      <c r="AO21" s="305"/>
      <c r="AP21" s="305"/>
      <c r="AQ21" s="305"/>
      <c r="AR21" s="305"/>
      <c r="AS21" s="305"/>
      <c r="AT21" s="305"/>
      <c r="AU21" s="305"/>
      <c r="AV21" s="305"/>
      <c r="AW21" s="305"/>
      <c r="AX21" s="305"/>
      <c r="AY21" s="305"/>
      <c r="AZ21" s="305"/>
      <c r="BA21" s="305"/>
      <c r="BB21" s="305"/>
      <c r="BC21" s="305"/>
      <c r="BD21" s="305"/>
      <c r="BE21" s="305"/>
      <c r="BF21" s="305"/>
      <c r="BG21" s="305"/>
      <c r="BH21" s="305"/>
      <c r="BI21" s="305"/>
      <c r="BJ21" s="305"/>
      <c r="BK21" s="305"/>
      <c r="BL21" s="305"/>
      <c r="BM21" s="305"/>
      <c r="BN21" s="305"/>
      <c r="BO21" s="305"/>
      <c r="BP21" s="305"/>
      <c r="BQ21" s="305"/>
      <c r="BR21" s="305"/>
      <c r="BS21" s="305"/>
      <c r="BT21" s="305"/>
      <c r="BU21" s="305"/>
      <c r="BV21" s="305"/>
      <c r="BW21" s="305"/>
      <c r="BX21" s="305"/>
      <c r="BY21" s="305"/>
      <c r="BZ21" s="305"/>
      <c r="CA21" s="305"/>
      <c r="CB21" s="305"/>
      <c r="CC21" s="305"/>
      <c r="CD21" s="305"/>
      <c r="CE21" s="305"/>
      <c r="CF21" s="305"/>
      <c r="CG21" s="305"/>
      <c r="CH21" s="305"/>
      <c r="CI21" s="305"/>
      <c r="CJ21" s="305"/>
      <c r="CK21" s="305"/>
      <c r="CL21" s="305"/>
      <c r="CM21" s="305"/>
      <c r="CN21" s="305"/>
      <c r="CO21" s="305"/>
      <c r="CP21" s="305"/>
      <c r="CQ21" s="305"/>
      <c r="CR21" s="305"/>
      <c r="CS21" s="305"/>
      <c r="CT21" s="305"/>
      <c r="CU21" s="305"/>
      <c r="CV21" s="305"/>
      <c r="CW21" s="305"/>
      <c r="CX21" s="305"/>
      <c r="CY21" s="305"/>
      <c r="CZ21" s="305"/>
      <c r="DA21" s="305"/>
      <c r="DB21" s="305"/>
      <c r="DC21" s="305"/>
      <c r="DD21" s="305"/>
      <c r="DE21" s="305"/>
      <c r="DF21" s="305"/>
      <c r="DG21" s="305"/>
      <c r="DH21" s="305"/>
      <c r="DI21" s="305"/>
      <c r="DJ21" s="305"/>
      <c r="DK21" s="305"/>
      <c r="DL21" s="305"/>
      <c r="DM21" s="305"/>
      <c r="DN21" s="305"/>
      <c r="DO21" s="305"/>
      <c r="DP21" s="305"/>
      <c r="DQ21" s="305"/>
      <c r="DR21" s="305"/>
      <c r="DS21" s="305"/>
      <c r="DT21" s="305"/>
      <c r="DU21" s="305"/>
      <c r="DV21" s="305"/>
      <c r="DW21" s="305"/>
      <c r="DX21" s="305"/>
      <c r="DY21" s="305"/>
      <c r="DZ21" s="305"/>
      <c r="EA21" s="305"/>
      <c r="EB21" s="305"/>
      <c r="EC21" s="305"/>
      <c r="ED21" s="305"/>
      <c r="EE21" s="305"/>
      <c r="EF21" s="305"/>
      <c r="EG21" s="305"/>
      <c r="EH21" s="305"/>
      <c r="EI21" s="305"/>
      <c r="EJ21" s="305"/>
      <c r="EK21" s="305"/>
      <c r="EL21" s="305"/>
      <c r="EM21" s="305"/>
      <c r="EN21" s="305"/>
      <c r="EO21" s="305"/>
      <c r="EP21" s="305"/>
      <c r="EQ21" s="305"/>
      <c r="ER21" s="305"/>
      <c r="ES21" s="305"/>
      <c r="ET21" s="305"/>
      <c r="EU21" s="305"/>
      <c r="EV21" s="305"/>
      <c r="EW21" s="305"/>
      <c r="EX21" s="305"/>
      <c r="EY21" s="305"/>
      <c r="EZ21" s="305"/>
      <c r="FA21" s="305"/>
      <c r="FB21" s="305"/>
      <c r="FC21" s="305"/>
      <c r="FD21" s="305"/>
      <c r="FE21" s="305"/>
      <c r="FF21" s="305"/>
      <c r="FG21" s="305"/>
      <c r="FH21" s="305"/>
      <c r="FI21" s="305"/>
      <c r="FJ21" s="305"/>
      <c r="FK21" s="305"/>
      <c r="FL21" s="305"/>
      <c r="FM21" s="305"/>
      <c r="FN21" s="305"/>
      <c r="FO21" s="305"/>
      <c r="FP21" s="305"/>
      <c r="FQ21" s="305"/>
      <c r="FR21" s="305"/>
      <c r="FS21" s="305"/>
      <c r="FT21" s="305"/>
      <c r="FU21" s="305"/>
      <c r="FV21" s="305"/>
      <c r="FW21" s="305"/>
      <c r="FX21" s="305"/>
      <c r="FY21" s="305"/>
      <c r="FZ21" s="305"/>
      <c r="GA21" s="305"/>
      <c r="GB21" s="305"/>
      <c r="GC21" s="305"/>
      <c r="GD21" s="305"/>
      <c r="GE21" s="305"/>
      <c r="GF21" s="305"/>
      <c r="GG21" s="305"/>
      <c r="GH21" s="305"/>
      <c r="GI21" s="305"/>
      <c r="GJ21" s="305"/>
      <c r="GK21" s="305"/>
      <c r="GL21" s="305"/>
      <c r="GM21" s="305"/>
      <c r="GN21" s="305"/>
      <c r="GO21" s="305"/>
      <c r="GP21" s="305"/>
      <c r="GQ21" s="305"/>
      <c r="GR21" s="305"/>
      <c r="GS21" s="305"/>
      <c r="GT21" s="305"/>
      <c r="GU21" s="305"/>
      <c r="GV21" s="305"/>
      <c r="GW21" s="305"/>
      <c r="GX21" s="305"/>
      <c r="GY21" s="305"/>
      <c r="GZ21" s="305"/>
      <c r="HA21" s="305"/>
      <c r="HB21" s="305"/>
      <c r="HC21" s="305"/>
      <c r="HD21" s="305"/>
      <c r="HE21" s="305"/>
      <c r="HF21" s="305"/>
      <c r="HG21" s="305"/>
      <c r="HH21" s="305"/>
      <c r="HI21" s="305"/>
      <c r="HJ21" s="305"/>
      <c r="HK21" s="305"/>
      <c r="HL21" s="305"/>
      <c r="HM21" s="305"/>
      <c r="HN21" s="305"/>
      <c r="HO21" s="305"/>
      <c r="HP21" s="305"/>
      <c r="HQ21" s="305"/>
      <c r="HR21" s="305"/>
      <c r="HS21" s="305"/>
      <c r="HT21" s="305"/>
      <c r="HU21" s="305"/>
      <c r="HV21" s="305"/>
      <c r="HW21" s="305"/>
      <c r="HX21" s="305"/>
      <c r="HY21" s="305"/>
      <c r="HZ21" s="305"/>
      <c r="IA21" s="305"/>
      <c r="IB21" s="305"/>
      <c r="IC21" s="305"/>
      <c r="ID21" s="305"/>
      <c r="IE21" s="305"/>
      <c r="IF21" s="305"/>
      <c r="IG21" s="305"/>
      <c r="IH21" s="305"/>
      <c r="II21" s="305"/>
      <c r="IJ21" s="305"/>
      <c r="IK21" s="305"/>
      <c r="IL21" s="305"/>
      <c r="IM21" s="305"/>
      <c r="IN21" s="305"/>
      <c r="IO21" s="305"/>
      <c r="IP21" s="305"/>
      <c r="IQ21" s="305"/>
      <c r="IR21" s="305"/>
      <c r="IS21" s="305"/>
      <c r="IT21" s="305"/>
      <c r="IU21" s="305"/>
      <c r="IV21" s="305"/>
    </row>
    <row r="22" spans="1:256" ht="13.5">
      <c r="A22" s="305"/>
      <c r="B22" s="305"/>
      <c r="C22" s="305"/>
      <c r="D22" s="305"/>
      <c r="E22" s="305"/>
      <c r="F22" s="305"/>
      <c r="G22" s="305"/>
      <c r="H22" s="305"/>
      <c r="I22" s="305"/>
      <c r="J22" s="305"/>
      <c r="K22" s="307"/>
      <c r="L22" s="305"/>
      <c r="M22" s="305"/>
      <c r="N22" s="305"/>
      <c r="O22" s="305"/>
      <c r="P22" s="305"/>
      <c r="Q22" s="305"/>
      <c r="R22" s="305"/>
      <c r="S22" s="305"/>
      <c r="T22" s="305"/>
      <c r="U22" s="305"/>
      <c r="V22" s="305"/>
      <c r="W22" s="305"/>
      <c r="X22" s="305"/>
      <c r="Y22" s="305"/>
      <c r="Z22" s="305"/>
      <c r="AA22" s="305"/>
      <c r="AB22" s="305"/>
      <c r="AC22" s="305"/>
      <c r="AD22" s="305"/>
      <c r="AE22" s="305"/>
      <c r="AF22" s="305"/>
      <c r="AG22" s="305"/>
      <c r="AH22" s="305"/>
      <c r="AI22" s="305"/>
      <c r="AJ22" s="305"/>
      <c r="AK22" s="305"/>
      <c r="AL22" s="305"/>
      <c r="AM22" s="305"/>
      <c r="AN22" s="305"/>
      <c r="AO22" s="305"/>
      <c r="AP22" s="305"/>
      <c r="AQ22" s="305"/>
      <c r="AR22" s="305"/>
      <c r="AS22" s="305"/>
      <c r="AT22" s="305"/>
      <c r="AU22" s="305"/>
      <c r="AV22" s="305"/>
      <c r="AW22" s="305"/>
      <c r="AX22" s="305"/>
      <c r="AY22" s="305"/>
      <c r="AZ22" s="305"/>
      <c r="BA22" s="305"/>
      <c r="BB22" s="305"/>
      <c r="BC22" s="305"/>
      <c r="BD22" s="305"/>
      <c r="BE22" s="305"/>
      <c r="BF22" s="305"/>
      <c r="BG22" s="305"/>
      <c r="BH22" s="305"/>
      <c r="BI22" s="305"/>
      <c r="BJ22" s="305"/>
      <c r="BK22" s="305"/>
      <c r="BL22" s="305"/>
      <c r="BM22" s="305"/>
      <c r="BN22" s="305"/>
      <c r="BO22" s="305"/>
      <c r="BP22" s="305"/>
      <c r="BQ22" s="305"/>
      <c r="BR22" s="305"/>
      <c r="BS22" s="305"/>
      <c r="BT22" s="305"/>
      <c r="BU22" s="305"/>
      <c r="BV22" s="305"/>
      <c r="BW22" s="305"/>
      <c r="BX22" s="305"/>
      <c r="BY22" s="305"/>
      <c r="BZ22" s="305"/>
      <c r="CA22" s="305"/>
      <c r="CB22" s="305"/>
      <c r="CC22" s="305"/>
      <c r="CD22" s="305"/>
      <c r="CE22" s="305"/>
      <c r="CF22" s="305"/>
      <c r="CG22" s="305"/>
      <c r="CH22" s="305"/>
      <c r="CI22" s="305"/>
      <c r="CJ22" s="305"/>
      <c r="CK22" s="305"/>
      <c r="CL22" s="305"/>
      <c r="CM22" s="305"/>
      <c r="CN22" s="305"/>
      <c r="CO22" s="305"/>
      <c r="CP22" s="305"/>
      <c r="CQ22" s="305"/>
      <c r="CR22" s="305"/>
      <c r="CS22" s="305"/>
      <c r="CT22" s="305"/>
      <c r="CU22" s="305"/>
      <c r="CV22" s="305"/>
      <c r="CW22" s="305"/>
      <c r="CX22" s="305"/>
      <c r="CY22" s="305"/>
      <c r="CZ22" s="305"/>
      <c r="DA22" s="305"/>
      <c r="DB22" s="305"/>
      <c r="DC22" s="305"/>
      <c r="DD22" s="305"/>
      <c r="DE22" s="305"/>
      <c r="DF22" s="305"/>
      <c r="DG22" s="305"/>
      <c r="DH22" s="305"/>
      <c r="DI22" s="305"/>
      <c r="DJ22" s="305"/>
      <c r="DK22" s="305"/>
      <c r="DL22" s="305"/>
      <c r="DM22" s="305"/>
      <c r="DN22" s="305"/>
      <c r="DO22" s="305"/>
      <c r="DP22" s="305"/>
      <c r="DQ22" s="305"/>
      <c r="DR22" s="305"/>
      <c r="DS22" s="305"/>
      <c r="DT22" s="305"/>
      <c r="DU22" s="305"/>
      <c r="DV22" s="305"/>
      <c r="DW22" s="305"/>
      <c r="DX22" s="305"/>
      <c r="DY22" s="305"/>
      <c r="DZ22" s="305"/>
      <c r="EA22" s="305"/>
      <c r="EB22" s="305"/>
      <c r="EC22" s="305"/>
      <c r="ED22" s="305"/>
      <c r="EE22" s="305"/>
      <c r="EF22" s="305"/>
      <c r="EG22" s="305"/>
      <c r="EH22" s="305"/>
      <c r="EI22" s="305"/>
      <c r="EJ22" s="305"/>
      <c r="EK22" s="305"/>
      <c r="EL22" s="305"/>
      <c r="EM22" s="305"/>
      <c r="EN22" s="305"/>
      <c r="EO22" s="305"/>
      <c r="EP22" s="305"/>
      <c r="EQ22" s="305"/>
      <c r="ER22" s="305"/>
      <c r="ES22" s="305"/>
      <c r="ET22" s="305"/>
      <c r="EU22" s="305"/>
      <c r="EV22" s="305"/>
      <c r="EW22" s="305"/>
      <c r="EX22" s="305"/>
      <c r="EY22" s="305"/>
      <c r="EZ22" s="305"/>
      <c r="FA22" s="305"/>
      <c r="FB22" s="305"/>
      <c r="FC22" s="305"/>
      <c r="FD22" s="305"/>
      <c r="FE22" s="305"/>
      <c r="FF22" s="305"/>
      <c r="FG22" s="305"/>
      <c r="FH22" s="305"/>
      <c r="FI22" s="305"/>
      <c r="FJ22" s="305"/>
      <c r="FK22" s="305"/>
      <c r="FL22" s="305"/>
      <c r="FM22" s="305"/>
      <c r="FN22" s="305"/>
      <c r="FO22" s="305"/>
      <c r="FP22" s="305"/>
      <c r="FQ22" s="305"/>
      <c r="FR22" s="305"/>
      <c r="FS22" s="305"/>
      <c r="FT22" s="305"/>
      <c r="FU22" s="305"/>
      <c r="FV22" s="305"/>
      <c r="FW22" s="305"/>
      <c r="FX22" s="305"/>
      <c r="FY22" s="305"/>
      <c r="FZ22" s="305"/>
      <c r="GA22" s="305"/>
      <c r="GB22" s="305"/>
      <c r="GC22" s="305"/>
      <c r="GD22" s="305"/>
      <c r="GE22" s="305"/>
      <c r="GF22" s="305"/>
      <c r="GG22" s="305"/>
      <c r="GH22" s="305"/>
      <c r="GI22" s="305"/>
      <c r="GJ22" s="305"/>
      <c r="GK22" s="305"/>
      <c r="GL22" s="305"/>
      <c r="GM22" s="305"/>
      <c r="GN22" s="305"/>
      <c r="GO22" s="305"/>
      <c r="GP22" s="305"/>
      <c r="GQ22" s="305"/>
      <c r="GR22" s="305"/>
      <c r="GS22" s="305"/>
      <c r="GT22" s="305"/>
      <c r="GU22" s="305"/>
      <c r="GV22" s="305"/>
      <c r="GW22" s="305"/>
      <c r="GX22" s="305"/>
      <c r="GY22" s="305"/>
      <c r="GZ22" s="305"/>
      <c r="HA22" s="305"/>
      <c r="HB22" s="305"/>
      <c r="HC22" s="305"/>
      <c r="HD22" s="305"/>
      <c r="HE22" s="305"/>
      <c r="HF22" s="305"/>
      <c r="HG22" s="305"/>
      <c r="HH22" s="305"/>
      <c r="HI22" s="305"/>
      <c r="HJ22" s="305"/>
      <c r="HK22" s="305"/>
      <c r="HL22" s="305"/>
      <c r="HM22" s="305"/>
      <c r="HN22" s="305"/>
      <c r="HO22" s="305"/>
      <c r="HP22" s="305"/>
      <c r="HQ22" s="305"/>
      <c r="HR22" s="305"/>
      <c r="HS22" s="305"/>
      <c r="HT22" s="305"/>
      <c r="HU22" s="305"/>
      <c r="HV22" s="305"/>
      <c r="HW22" s="305"/>
      <c r="HX22" s="305"/>
      <c r="HY22" s="305"/>
      <c r="HZ22" s="305"/>
      <c r="IA22" s="305"/>
      <c r="IB22" s="305"/>
      <c r="IC22" s="305"/>
      <c r="ID22" s="305"/>
      <c r="IE22" s="305"/>
      <c r="IF22" s="305"/>
      <c r="IG22" s="305"/>
      <c r="IH22" s="305"/>
      <c r="II22" s="305"/>
      <c r="IJ22" s="305"/>
      <c r="IK22" s="305"/>
      <c r="IL22" s="305"/>
      <c r="IM22" s="305"/>
      <c r="IN22" s="305"/>
      <c r="IO22" s="305"/>
      <c r="IP22" s="305"/>
      <c r="IQ22" s="305"/>
      <c r="IR22" s="305"/>
      <c r="IS22" s="305"/>
      <c r="IT22" s="305"/>
      <c r="IU22" s="305"/>
      <c r="IV22" s="305"/>
    </row>
    <row r="23" spans="1:256" ht="13.5">
      <c r="A23" s="305"/>
      <c r="B23" s="305"/>
      <c r="C23" s="305"/>
      <c r="K23" s="307"/>
      <c r="L23" s="305"/>
      <c r="M23" s="305"/>
      <c r="N23" s="305"/>
      <c r="O23" s="305"/>
      <c r="P23" s="305"/>
      <c r="Q23" s="305"/>
      <c r="R23" s="305"/>
      <c r="S23" s="305"/>
      <c r="T23" s="305"/>
      <c r="U23" s="305"/>
      <c r="V23" s="305"/>
      <c r="W23" s="305"/>
      <c r="X23" s="305"/>
      <c r="Y23" s="305"/>
      <c r="Z23" s="305"/>
      <c r="AA23" s="305"/>
      <c r="AB23" s="305"/>
      <c r="AC23" s="305"/>
      <c r="AD23" s="305"/>
      <c r="AE23" s="305"/>
      <c r="AF23" s="305"/>
      <c r="AG23" s="305"/>
      <c r="AH23" s="305"/>
      <c r="AI23" s="305"/>
      <c r="AJ23" s="305"/>
      <c r="AK23" s="305"/>
      <c r="AL23" s="305"/>
      <c r="AM23" s="305"/>
      <c r="AN23" s="305"/>
      <c r="AO23" s="305"/>
      <c r="AP23" s="305"/>
      <c r="AQ23" s="305"/>
      <c r="AR23" s="305"/>
      <c r="AS23" s="305"/>
      <c r="AT23" s="305"/>
      <c r="AU23" s="305"/>
      <c r="AV23" s="305"/>
      <c r="AW23" s="305"/>
      <c r="AX23" s="305"/>
      <c r="AY23" s="305"/>
      <c r="AZ23" s="305"/>
      <c r="BA23" s="305"/>
      <c r="BB23" s="305"/>
      <c r="BC23" s="305"/>
      <c r="BD23" s="305"/>
      <c r="BE23" s="305"/>
      <c r="BF23" s="305"/>
      <c r="BG23" s="305"/>
      <c r="BH23" s="305"/>
      <c r="BI23" s="305"/>
      <c r="BJ23" s="305"/>
      <c r="BK23" s="305"/>
      <c r="BL23" s="305"/>
      <c r="BM23" s="305"/>
      <c r="BN23" s="305"/>
      <c r="BO23" s="305"/>
      <c r="BP23" s="305"/>
      <c r="BQ23" s="305"/>
      <c r="BR23" s="305"/>
      <c r="BS23" s="305"/>
      <c r="BT23" s="305"/>
      <c r="BU23" s="305"/>
      <c r="BV23" s="305"/>
      <c r="BW23" s="305"/>
      <c r="BX23" s="305"/>
      <c r="BY23" s="305"/>
      <c r="BZ23" s="305"/>
      <c r="CA23" s="305"/>
      <c r="CB23" s="305"/>
      <c r="CC23" s="305"/>
      <c r="CD23" s="305"/>
      <c r="CE23" s="305"/>
      <c r="CF23" s="305"/>
      <c r="CG23" s="305"/>
      <c r="CH23" s="305"/>
      <c r="CI23" s="305"/>
      <c r="CJ23" s="305"/>
      <c r="CK23" s="305"/>
      <c r="CL23" s="305"/>
      <c r="CM23" s="305"/>
      <c r="CN23" s="305"/>
      <c r="CO23" s="305"/>
      <c r="CP23" s="305"/>
      <c r="CQ23" s="305"/>
      <c r="CR23" s="305"/>
      <c r="CS23" s="305"/>
      <c r="CT23" s="305"/>
      <c r="CU23" s="305"/>
      <c r="CV23" s="305"/>
      <c r="CW23" s="305"/>
      <c r="CX23" s="305"/>
      <c r="CY23" s="305"/>
      <c r="CZ23" s="305"/>
      <c r="DA23" s="305"/>
      <c r="DB23" s="305"/>
      <c r="DC23" s="305"/>
      <c r="DD23" s="305"/>
      <c r="DE23" s="305"/>
      <c r="DF23" s="305"/>
      <c r="DG23" s="305"/>
      <c r="DH23" s="305"/>
      <c r="DI23" s="305"/>
      <c r="DJ23" s="305"/>
      <c r="DK23" s="305"/>
      <c r="DL23" s="305"/>
      <c r="DM23" s="305"/>
      <c r="DN23" s="305"/>
      <c r="DO23" s="305"/>
      <c r="DP23" s="305"/>
      <c r="DQ23" s="305"/>
      <c r="DR23" s="305"/>
      <c r="DS23" s="305"/>
      <c r="DT23" s="305"/>
      <c r="DU23" s="305"/>
      <c r="DV23" s="305"/>
      <c r="DW23" s="305"/>
      <c r="DX23" s="305"/>
      <c r="DY23" s="305"/>
      <c r="DZ23" s="305"/>
      <c r="EA23" s="305"/>
      <c r="EB23" s="305"/>
      <c r="EC23" s="305"/>
      <c r="ED23" s="305"/>
      <c r="EE23" s="305"/>
      <c r="EF23" s="305"/>
      <c r="EG23" s="305"/>
      <c r="EH23" s="305"/>
      <c r="EI23" s="305"/>
      <c r="EJ23" s="305"/>
      <c r="EK23" s="305"/>
      <c r="EL23" s="305"/>
      <c r="EM23" s="305"/>
      <c r="EN23" s="305"/>
      <c r="EO23" s="305"/>
      <c r="EP23" s="305"/>
      <c r="EQ23" s="305"/>
      <c r="ER23" s="305"/>
      <c r="ES23" s="305"/>
      <c r="ET23" s="305"/>
      <c r="EU23" s="305"/>
      <c r="EV23" s="305"/>
      <c r="EW23" s="305"/>
      <c r="EX23" s="305"/>
      <c r="EY23" s="305"/>
      <c r="EZ23" s="305"/>
      <c r="FA23" s="305"/>
      <c r="FB23" s="305"/>
      <c r="FC23" s="305"/>
      <c r="FD23" s="305"/>
      <c r="FE23" s="305"/>
      <c r="FF23" s="305"/>
      <c r="FG23" s="305"/>
      <c r="FH23" s="305"/>
      <c r="FI23" s="305"/>
      <c r="FJ23" s="305"/>
      <c r="FK23" s="305"/>
      <c r="FL23" s="305"/>
      <c r="FM23" s="305"/>
      <c r="FN23" s="305"/>
      <c r="FO23" s="305"/>
      <c r="FP23" s="305"/>
      <c r="FQ23" s="305"/>
      <c r="FR23" s="305"/>
      <c r="FS23" s="305"/>
      <c r="FT23" s="305"/>
      <c r="FU23" s="305"/>
      <c r="FV23" s="305"/>
      <c r="FW23" s="305"/>
      <c r="FX23" s="305"/>
      <c r="FY23" s="305"/>
      <c r="FZ23" s="305"/>
      <c r="GA23" s="305"/>
      <c r="GB23" s="305"/>
      <c r="GC23" s="305"/>
      <c r="GD23" s="305"/>
      <c r="GE23" s="305"/>
      <c r="GF23" s="305"/>
      <c r="GG23" s="305"/>
      <c r="GH23" s="305"/>
      <c r="GI23" s="305"/>
      <c r="GJ23" s="305"/>
      <c r="GK23" s="305"/>
      <c r="GL23" s="305"/>
      <c r="GM23" s="305"/>
      <c r="GN23" s="305"/>
      <c r="GO23" s="305"/>
      <c r="GP23" s="305"/>
      <c r="GQ23" s="305"/>
      <c r="GR23" s="305"/>
      <c r="GS23" s="305"/>
      <c r="GT23" s="305"/>
      <c r="GU23" s="305"/>
      <c r="GV23" s="305"/>
      <c r="GW23" s="305"/>
      <c r="GX23" s="305"/>
      <c r="GY23" s="305"/>
      <c r="GZ23" s="305"/>
      <c r="HA23" s="305"/>
      <c r="HB23" s="305"/>
      <c r="HC23" s="305"/>
      <c r="HD23" s="305"/>
      <c r="HE23" s="305"/>
      <c r="HF23" s="305"/>
      <c r="HG23" s="305"/>
      <c r="HH23" s="305"/>
      <c r="HI23" s="305"/>
      <c r="HJ23" s="305"/>
      <c r="HK23" s="305"/>
      <c r="HL23" s="305"/>
      <c r="HM23" s="305"/>
      <c r="HN23" s="305"/>
      <c r="HO23" s="305"/>
      <c r="HP23" s="305"/>
      <c r="HQ23" s="305"/>
      <c r="HR23" s="305"/>
      <c r="HS23" s="305"/>
      <c r="HT23" s="305"/>
      <c r="HU23" s="305"/>
      <c r="HV23" s="305"/>
      <c r="HW23" s="305"/>
      <c r="HX23" s="305"/>
      <c r="HY23" s="305"/>
      <c r="HZ23" s="305"/>
      <c r="IA23" s="305"/>
      <c r="IB23" s="305"/>
      <c r="IC23" s="305"/>
      <c r="ID23" s="305"/>
      <c r="IE23" s="305"/>
      <c r="IF23" s="305"/>
      <c r="IG23" s="305"/>
      <c r="IH23" s="305"/>
      <c r="II23" s="305"/>
      <c r="IJ23" s="305"/>
      <c r="IK23" s="305"/>
      <c r="IL23" s="305"/>
      <c r="IM23" s="305"/>
      <c r="IN23" s="305"/>
      <c r="IO23" s="305"/>
      <c r="IP23" s="305"/>
      <c r="IQ23" s="305"/>
      <c r="IR23" s="305"/>
      <c r="IS23" s="305"/>
      <c r="IT23" s="305"/>
      <c r="IU23" s="305"/>
      <c r="IV23" s="305"/>
    </row>
    <row r="24" spans="1:256" ht="13.5">
      <c r="A24" s="305"/>
      <c r="B24" s="305"/>
      <c r="C24" s="305"/>
      <c r="D24" s="305"/>
      <c r="E24" s="305"/>
      <c r="F24" s="305"/>
      <c r="G24" s="305"/>
      <c r="H24" s="305"/>
      <c r="I24" s="305"/>
      <c r="J24" s="305"/>
      <c r="K24" s="307"/>
      <c r="L24" s="305"/>
      <c r="M24" s="305"/>
      <c r="N24" s="305"/>
      <c r="O24" s="305"/>
      <c r="P24" s="305"/>
      <c r="Q24" s="305"/>
      <c r="R24" s="305"/>
      <c r="S24" s="305"/>
      <c r="T24" s="305"/>
      <c r="U24" s="305"/>
      <c r="V24" s="305"/>
      <c r="W24" s="305"/>
      <c r="X24" s="305"/>
      <c r="Y24" s="305"/>
      <c r="Z24" s="305"/>
      <c r="AA24" s="305"/>
      <c r="AB24" s="305"/>
      <c r="AC24" s="305"/>
      <c r="AD24" s="305"/>
      <c r="AE24" s="305"/>
      <c r="AF24" s="305"/>
      <c r="AG24" s="305"/>
      <c r="AH24" s="305"/>
      <c r="AI24" s="305"/>
      <c r="AJ24" s="305"/>
      <c r="AK24" s="305"/>
      <c r="AL24" s="305"/>
      <c r="AM24" s="305"/>
      <c r="AN24" s="305"/>
      <c r="AO24" s="305"/>
      <c r="AP24" s="305"/>
      <c r="AQ24" s="305"/>
      <c r="AR24" s="305"/>
      <c r="AS24" s="305"/>
      <c r="AT24" s="305"/>
      <c r="AU24" s="305"/>
      <c r="AV24" s="305"/>
      <c r="AW24" s="305"/>
      <c r="AX24" s="305"/>
      <c r="AY24" s="305"/>
      <c r="AZ24" s="305"/>
      <c r="BA24" s="305"/>
      <c r="BB24" s="305"/>
      <c r="BC24" s="305"/>
      <c r="BD24" s="305"/>
      <c r="BE24" s="305"/>
      <c r="BF24" s="305"/>
      <c r="BG24" s="305"/>
      <c r="BH24" s="305"/>
      <c r="BI24" s="305"/>
      <c r="BJ24" s="305"/>
      <c r="BK24" s="305"/>
      <c r="BL24" s="305"/>
      <c r="BM24" s="305"/>
      <c r="BN24" s="305"/>
      <c r="BO24" s="305"/>
      <c r="BP24" s="305"/>
      <c r="BQ24" s="305"/>
      <c r="BR24" s="305"/>
      <c r="BS24" s="305"/>
      <c r="BT24" s="305"/>
      <c r="BU24" s="305"/>
      <c r="BV24" s="305"/>
      <c r="BW24" s="305"/>
      <c r="BX24" s="305"/>
      <c r="BY24" s="305"/>
      <c r="BZ24" s="305"/>
      <c r="CA24" s="305"/>
      <c r="CB24" s="305"/>
      <c r="CC24" s="305"/>
      <c r="CD24" s="305"/>
      <c r="CE24" s="305"/>
      <c r="CF24" s="305"/>
      <c r="CG24" s="305"/>
      <c r="CH24" s="305"/>
      <c r="CI24" s="305"/>
      <c r="CJ24" s="305"/>
      <c r="CK24" s="305"/>
      <c r="CL24" s="305"/>
      <c r="CM24" s="305"/>
      <c r="CN24" s="305"/>
      <c r="CO24" s="305"/>
      <c r="CP24" s="305"/>
      <c r="CQ24" s="305"/>
      <c r="CR24" s="305"/>
      <c r="CS24" s="305"/>
      <c r="CT24" s="305"/>
      <c r="CU24" s="305"/>
      <c r="CV24" s="305"/>
      <c r="CW24" s="305"/>
      <c r="CX24" s="305"/>
      <c r="CY24" s="305"/>
      <c r="CZ24" s="305"/>
      <c r="DA24" s="305"/>
      <c r="DB24" s="305"/>
      <c r="DC24" s="305"/>
      <c r="DD24" s="305"/>
      <c r="DE24" s="305"/>
      <c r="DF24" s="305"/>
      <c r="DG24" s="305"/>
      <c r="DH24" s="305"/>
      <c r="DI24" s="305"/>
      <c r="DJ24" s="305"/>
      <c r="DK24" s="305"/>
      <c r="DL24" s="305"/>
      <c r="DM24" s="305"/>
      <c r="DN24" s="305"/>
      <c r="DO24" s="305"/>
      <c r="DP24" s="305"/>
      <c r="DQ24" s="305"/>
      <c r="DR24" s="305"/>
      <c r="DS24" s="305"/>
      <c r="DT24" s="305"/>
      <c r="DU24" s="305"/>
      <c r="DV24" s="305"/>
      <c r="DW24" s="305"/>
      <c r="DX24" s="305"/>
      <c r="DY24" s="305"/>
      <c r="DZ24" s="305"/>
      <c r="EA24" s="305"/>
      <c r="EB24" s="305"/>
      <c r="EC24" s="305"/>
      <c r="ED24" s="305"/>
      <c r="EE24" s="305"/>
      <c r="EF24" s="305"/>
      <c r="EG24" s="305"/>
      <c r="EH24" s="305"/>
      <c r="EI24" s="305"/>
      <c r="EJ24" s="305"/>
      <c r="EK24" s="305"/>
      <c r="EL24" s="305"/>
      <c r="EM24" s="305"/>
      <c r="EN24" s="305"/>
      <c r="EO24" s="305"/>
      <c r="EP24" s="305"/>
      <c r="EQ24" s="305"/>
      <c r="ER24" s="305"/>
      <c r="ES24" s="305"/>
      <c r="ET24" s="305"/>
      <c r="EU24" s="305"/>
      <c r="EV24" s="305"/>
      <c r="EW24" s="305"/>
      <c r="EX24" s="305"/>
      <c r="EY24" s="305"/>
      <c r="EZ24" s="305"/>
      <c r="FA24" s="305"/>
      <c r="FB24" s="305"/>
      <c r="FC24" s="305"/>
      <c r="FD24" s="305"/>
      <c r="FE24" s="305"/>
      <c r="FF24" s="305"/>
      <c r="FG24" s="305"/>
      <c r="FH24" s="305"/>
      <c r="FI24" s="305"/>
      <c r="FJ24" s="305"/>
      <c r="FK24" s="305"/>
      <c r="FL24" s="305"/>
      <c r="FM24" s="305"/>
      <c r="FN24" s="305"/>
      <c r="FO24" s="305"/>
      <c r="FP24" s="305"/>
      <c r="FQ24" s="305"/>
      <c r="FR24" s="305"/>
      <c r="FS24" s="305"/>
      <c r="FT24" s="305"/>
      <c r="FU24" s="305"/>
      <c r="FV24" s="305"/>
      <c r="FW24" s="305"/>
      <c r="FX24" s="305"/>
      <c r="FY24" s="305"/>
      <c r="FZ24" s="305"/>
      <c r="GA24" s="305"/>
      <c r="GB24" s="305"/>
      <c r="GC24" s="305"/>
      <c r="GD24" s="305"/>
      <c r="GE24" s="305"/>
      <c r="GF24" s="305"/>
      <c r="GG24" s="305"/>
      <c r="GH24" s="305"/>
      <c r="GI24" s="305"/>
      <c r="GJ24" s="305"/>
      <c r="GK24" s="305"/>
      <c r="GL24" s="305"/>
      <c r="GM24" s="305"/>
      <c r="GN24" s="305"/>
      <c r="GO24" s="305"/>
      <c r="GP24" s="305"/>
      <c r="GQ24" s="305"/>
      <c r="GR24" s="305"/>
      <c r="GS24" s="305"/>
      <c r="GT24" s="305"/>
      <c r="GU24" s="305"/>
      <c r="GV24" s="305"/>
      <c r="GW24" s="305"/>
      <c r="GX24" s="305"/>
      <c r="GY24" s="305"/>
      <c r="GZ24" s="305"/>
      <c r="HA24" s="305"/>
      <c r="HB24" s="305"/>
      <c r="HC24" s="305"/>
      <c r="HD24" s="305"/>
      <c r="HE24" s="305"/>
      <c r="HF24" s="305"/>
      <c r="HG24" s="305"/>
      <c r="HH24" s="305"/>
      <c r="HI24" s="305"/>
      <c r="HJ24" s="305"/>
      <c r="HK24" s="305"/>
      <c r="HL24" s="305"/>
      <c r="HM24" s="305"/>
      <c r="HN24" s="305"/>
      <c r="HO24" s="305"/>
      <c r="HP24" s="305"/>
      <c r="HQ24" s="305"/>
      <c r="HR24" s="305"/>
      <c r="HS24" s="305"/>
      <c r="HT24" s="305"/>
      <c r="HU24" s="305"/>
      <c r="HV24" s="305"/>
      <c r="HW24" s="305"/>
      <c r="HX24" s="305"/>
      <c r="HY24" s="305"/>
      <c r="HZ24" s="305"/>
      <c r="IA24" s="305"/>
      <c r="IB24" s="305"/>
      <c r="IC24" s="305"/>
      <c r="ID24" s="305"/>
      <c r="IE24" s="305"/>
      <c r="IF24" s="305"/>
      <c r="IG24" s="305"/>
      <c r="IH24" s="305"/>
      <c r="II24" s="305"/>
      <c r="IJ24" s="305"/>
      <c r="IK24" s="305"/>
      <c r="IL24" s="305"/>
      <c r="IM24" s="305"/>
      <c r="IN24" s="305"/>
      <c r="IO24" s="305"/>
      <c r="IP24" s="305"/>
      <c r="IQ24" s="305"/>
      <c r="IR24" s="305"/>
      <c r="IS24" s="305"/>
      <c r="IT24" s="305"/>
      <c r="IU24" s="305"/>
      <c r="IV24" s="305"/>
    </row>
    <row r="25" spans="1:256" ht="18.75" customHeight="1">
      <c r="A25" s="305"/>
      <c r="B25" s="305"/>
      <c r="C25" s="305"/>
      <c r="D25" s="305"/>
      <c r="E25" s="305"/>
      <c r="F25" s="814" t="s">
        <v>175</v>
      </c>
      <c r="G25" s="815"/>
      <c r="H25" s="815"/>
      <c r="I25" s="815"/>
      <c r="J25" s="815"/>
      <c r="K25" s="815"/>
      <c r="L25" s="815"/>
      <c r="M25" s="305"/>
      <c r="N25" s="305"/>
      <c r="O25" s="305"/>
      <c r="P25" s="305"/>
      <c r="Q25" s="305"/>
      <c r="R25" s="305"/>
      <c r="S25" s="305"/>
      <c r="T25" s="305"/>
      <c r="U25" s="305"/>
      <c r="V25" s="305"/>
      <c r="W25" s="305"/>
      <c r="X25" s="305"/>
      <c r="Y25" s="305"/>
      <c r="Z25" s="305"/>
      <c r="AA25" s="305"/>
      <c r="AB25" s="305"/>
      <c r="AC25" s="305"/>
      <c r="AD25" s="305"/>
      <c r="AE25" s="305"/>
      <c r="AF25" s="305"/>
      <c r="AG25" s="305"/>
      <c r="AH25" s="305"/>
      <c r="AI25" s="305"/>
      <c r="AJ25" s="305"/>
      <c r="AK25" s="305"/>
      <c r="AL25" s="305"/>
      <c r="AM25" s="305"/>
      <c r="AN25" s="305"/>
      <c r="AO25" s="305"/>
      <c r="AP25" s="305"/>
      <c r="AQ25" s="305"/>
      <c r="AR25" s="305"/>
      <c r="AS25" s="305"/>
      <c r="AT25" s="305"/>
      <c r="AU25" s="305"/>
      <c r="AV25" s="305"/>
      <c r="AW25" s="305"/>
      <c r="AX25" s="305"/>
      <c r="AY25" s="305"/>
      <c r="AZ25" s="305"/>
      <c r="BA25" s="305"/>
      <c r="BB25" s="305"/>
      <c r="BC25" s="305"/>
      <c r="BD25" s="305"/>
      <c r="BE25" s="305"/>
      <c r="BF25" s="305"/>
      <c r="BG25" s="305"/>
      <c r="BH25" s="305"/>
      <c r="BI25" s="305"/>
      <c r="BJ25" s="305"/>
      <c r="BK25" s="305"/>
      <c r="BL25" s="305"/>
      <c r="BM25" s="305"/>
      <c r="BN25" s="305"/>
      <c r="BO25" s="305"/>
      <c r="BP25" s="305"/>
      <c r="BQ25" s="305"/>
      <c r="BR25" s="305"/>
      <c r="BS25" s="305"/>
      <c r="BT25" s="305"/>
      <c r="BU25" s="305"/>
      <c r="BV25" s="305"/>
      <c r="BW25" s="305"/>
      <c r="BX25" s="305"/>
      <c r="BY25" s="305"/>
      <c r="BZ25" s="305"/>
      <c r="CA25" s="305"/>
      <c r="CB25" s="305"/>
      <c r="CC25" s="305"/>
      <c r="CD25" s="305"/>
      <c r="CE25" s="305"/>
      <c r="CF25" s="305"/>
      <c r="CG25" s="305"/>
      <c r="CH25" s="305"/>
      <c r="CI25" s="305"/>
      <c r="CJ25" s="305"/>
      <c r="CK25" s="305"/>
      <c r="CL25" s="305"/>
      <c r="CM25" s="305"/>
      <c r="CN25" s="305"/>
      <c r="CO25" s="305"/>
      <c r="CP25" s="305"/>
      <c r="CQ25" s="305"/>
      <c r="CR25" s="305"/>
      <c r="CS25" s="305"/>
      <c r="CT25" s="305"/>
      <c r="CU25" s="305"/>
      <c r="CV25" s="305"/>
      <c r="CW25" s="305"/>
      <c r="CX25" s="305"/>
      <c r="CY25" s="305"/>
      <c r="CZ25" s="305"/>
      <c r="DA25" s="305"/>
      <c r="DB25" s="305"/>
      <c r="DC25" s="305"/>
      <c r="DD25" s="305"/>
      <c r="DE25" s="305"/>
      <c r="DF25" s="305"/>
      <c r="DG25" s="305"/>
      <c r="DH25" s="305"/>
      <c r="DI25" s="305"/>
      <c r="DJ25" s="305"/>
      <c r="DK25" s="305"/>
      <c r="DL25" s="305"/>
      <c r="DM25" s="305"/>
      <c r="DN25" s="305"/>
      <c r="DO25" s="305"/>
      <c r="DP25" s="305"/>
      <c r="DQ25" s="305"/>
      <c r="DR25" s="305"/>
      <c r="DS25" s="305"/>
      <c r="DT25" s="305"/>
      <c r="DU25" s="305"/>
      <c r="DV25" s="305"/>
      <c r="DW25" s="305"/>
      <c r="DX25" s="305"/>
      <c r="DY25" s="305"/>
      <c r="DZ25" s="305"/>
      <c r="EA25" s="305"/>
      <c r="EB25" s="305"/>
      <c r="EC25" s="305"/>
      <c r="ED25" s="305"/>
      <c r="EE25" s="305"/>
      <c r="EF25" s="305"/>
      <c r="EG25" s="305"/>
      <c r="EH25" s="305"/>
      <c r="EI25" s="305"/>
      <c r="EJ25" s="305"/>
      <c r="EK25" s="305"/>
      <c r="EL25" s="305"/>
      <c r="EM25" s="305"/>
      <c r="EN25" s="305"/>
      <c r="EO25" s="305"/>
      <c r="EP25" s="305"/>
      <c r="EQ25" s="305"/>
      <c r="ER25" s="305"/>
      <c r="ES25" s="305"/>
      <c r="ET25" s="305"/>
      <c r="EU25" s="305"/>
      <c r="EV25" s="305"/>
      <c r="EW25" s="305"/>
      <c r="EX25" s="305"/>
      <c r="EY25" s="305"/>
      <c r="EZ25" s="305"/>
      <c r="FA25" s="305"/>
      <c r="FB25" s="305"/>
      <c r="FC25" s="305"/>
      <c r="FD25" s="305"/>
      <c r="FE25" s="305"/>
      <c r="FF25" s="305"/>
      <c r="FG25" s="305"/>
      <c r="FH25" s="305"/>
      <c r="FI25" s="305"/>
      <c r="FJ25" s="305"/>
      <c r="FK25" s="305"/>
      <c r="FL25" s="305"/>
      <c r="FM25" s="305"/>
      <c r="FN25" s="305"/>
      <c r="FO25" s="305"/>
      <c r="FP25" s="305"/>
      <c r="FQ25" s="305"/>
      <c r="FR25" s="305"/>
      <c r="FS25" s="305"/>
      <c r="FT25" s="305"/>
      <c r="FU25" s="305"/>
      <c r="FV25" s="305"/>
      <c r="FW25" s="305"/>
      <c r="FX25" s="305"/>
      <c r="FY25" s="305"/>
      <c r="FZ25" s="305"/>
      <c r="GA25" s="305"/>
      <c r="GB25" s="305"/>
      <c r="GC25" s="305"/>
      <c r="GD25" s="305"/>
      <c r="GE25" s="305"/>
      <c r="GF25" s="305"/>
      <c r="GG25" s="305"/>
      <c r="GH25" s="305"/>
      <c r="GI25" s="305"/>
      <c r="GJ25" s="305"/>
      <c r="GK25" s="305"/>
      <c r="GL25" s="305"/>
      <c r="GM25" s="305"/>
      <c r="GN25" s="305"/>
      <c r="GO25" s="305"/>
      <c r="GP25" s="305"/>
      <c r="GQ25" s="305"/>
      <c r="GR25" s="305"/>
      <c r="GS25" s="305"/>
      <c r="GT25" s="305"/>
      <c r="GU25" s="305"/>
      <c r="GV25" s="305"/>
      <c r="GW25" s="305"/>
      <c r="GX25" s="305"/>
      <c r="GY25" s="305"/>
      <c r="GZ25" s="305"/>
      <c r="HA25" s="305"/>
      <c r="HB25" s="305"/>
      <c r="HC25" s="305"/>
      <c r="HD25" s="305"/>
      <c r="HE25" s="305"/>
      <c r="HF25" s="305"/>
      <c r="HG25" s="305"/>
      <c r="HH25" s="305"/>
      <c r="HI25" s="305"/>
      <c r="HJ25" s="305"/>
      <c r="HK25" s="305"/>
      <c r="HL25" s="305"/>
      <c r="HM25" s="305"/>
      <c r="HN25" s="305"/>
      <c r="HO25" s="305"/>
      <c r="HP25" s="305"/>
      <c r="HQ25" s="305"/>
      <c r="HR25" s="305"/>
      <c r="HS25" s="305"/>
      <c r="HT25" s="305"/>
      <c r="HU25" s="305"/>
      <c r="HV25" s="305"/>
      <c r="HW25" s="305"/>
      <c r="HX25" s="305"/>
      <c r="HY25" s="305"/>
      <c r="HZ25" s="305"/>
      <c r="IA25" s="305"/>
      <c r="IB25" s="305"/>
      <c r="IC25" s="305"/>
      <c r="ID25" s="305"/>
      <c r="IE25" s="305"/>
      <c r="IF25" s="305"/>
      <c r="IG25" s="305"/>
      <c r="IH25" s="305"/>
      <c r="II25" s="305"/>
      <c r="IJ25" s="305"/>
      <c r="IK25" s="305"/>
      <c r="IL25" s="305"/>
      <c r="IM25" s="305"/>
      <c r="IN25" s="305"/>
      <c r="IO25" s="305"/>
      <c r="IP25" s="305"/>
      <c r="IQ25" s="305"/>
      <c r="IR25" s="305"/>
      <c r="IS25" s="305"/>
      <c r="IT25" s="305"/>
      <c r="IU25" s="305"/>
      <c r="IV25" s="305"/>
    </row>
    <row r="29" spans="1:256" ht="16.5" customHeight="1"/>
  </sheetData>
  <mergeCells count="7">
    <mergeCell ref="F25:L25"/>
    <mergeCell ref="D7:L7"/>
    <mergeCell ref="D12:M12"/>
    <mergeCell ref="D13:J13"/>
    <mergeCell ref="D16:M16"/>
    <mergeCell ref="F19:J19"/>
    <mergeCell ref="F20:L20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1"/>
  <sheetViews>
    <sheetView tabSelected="1" workbookViewId="0">
      <selection activeCell="F13" sqref="F13"/>
    </sheetView>
  </sheetViews>
  <sheetFormatPr defaultColWidth="14.453125" defaultRowHeight="15" customHeight="1"/>
  <cols>
    <col min="1" max="1" width="13" style="233" customWidth="1"/>
    <col min="2" max="2" width="12" style="233" customWidth="1"/>
    <col min="3" max="3" width="13.453125" style="233" customWidth="1"/>
    <col min="4" max="4" width="14.453125" style="233" customWidth="1"/>
    <col min="5" max="5" width="14.1796875" style="233" bestFit="1" customWidth="1"/>
    <col min="6" max="6" width="12" style="233" customWidth="1"/>
    <col min="7" max="7" width="12.81640625" style="233" customWidth="1"/>
    <col min="8" max="8" width="13.453125" style="233" customWidth="1"/>
    <col min="9" max="9" width="12" style="233" customWidth="1"/>
    <col min="10" max="26" width="9.1796875" style="233" customWidth="1"/>
    <col min="27" max="16384" width="14.453125" style="233"/>
  </cols>
  <sheetData>
    <row r="1" spans="1:26" ht="2.25" customHeight="1">
      <c r="A1" s="232"/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  <c r="P1" s="232"/>
      <c r="Q1" s="232"/>
      <c r="R1" s="232"/>
      <c r="S1" s="232"/>
      <c r="T1" s="232"/>
      <c r="U1" s="232"/>
      <c r="V1" s="232"/>
      <c r="W1" s="232"/>
      <c r="X1" s="232"/>
      <c r="Y1" s="232"/>
      <c r="Z1" s="232"/>
    </row>
    <row r="2" spans="1:26" ht="16.5" customHeight="1">
      <c r="A2" s="232"/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  <c r="Z2" s="232"/>
    </row>
    <row r="3" spans="1:26" s="234" customFormat="1" ht="42.75" customHeight="1">
      <c r="E3" s="235" t="s">
        <v>146</v>
      </c>
    </row>
    <row r="4" spans="1:26" s="234" customFormat="1" ht="150" customHeight="1">
      <c r="A4" s="826" t="s">
        <v>147</v>
      </c>
      <c r="B4" s="826"/>
      <c r="C4" s="826"/>
      <c r="D4" s="826"/>
      <c r="E4" s="826"/>
      <c r="F4" s="826"/>
      <c r="G4" s="826"/>
      <c r="H4" s="826"/>
      <c r="I4" s="826"/>
      <c r="J4" s="826"/>
      <c r="K4" s="826"/>
      <c r="L4" s="826"/>
    </row>
    <row r="5" spans="1:26" s="234" customFormat="1" ht="95.25" customHeight="1">
      <c r="A5" s="826" t="s">
        <v>148</v>
      </c>
      <c r="B5" s="826"/>
      <c r="C5" s="826"/>
      <c r="D5" s="826"/>
      <c r="E5" s="826"/>
      <c r="F5" s="826"/>
      <c r="G5" s="826"/>
      <c r="H5" s="826"/>
      <c r="I5" s="826"/>
      <c r="J5" s="826"/>
      <c r="K5" s="826"/>
      <c r="L5" s="826"/>
    </row>
    <row r="6" spans="1:26" s="2" customFormat="1" ht="28.5">
      <c r="A6" s="172"/>
      <c r="B6" s="155"/>
      <c r="C6" s="157" t="s">
        <v>169</v>
      </c>
      <c r="D6" s="6"/>
      <c r="E6" s="827" t="s">
        <v>114</v>
      </c>
      <c r="F6" s="828"/>
      <c r="G6" s="828"/>
      <c r="H6" s="828"/>
      <c r="I6" s="6"/>
      <c r="J6" s="6"/>
      <c r="K6" s="6"/>
      <c r="L6" s="6"/>
      <c r="M6" s="6"/>
      <c r="N6" s="1"/>
      <c r="P6" s="3"/>
    </row>
    <row r="7" spans="1:26" ht="15" customHeight="1">
      <c r="A7" s="236"/>
      <c r="B7" s="236"/>
      <c r="C7" s="236"/>
      <c r="D7" s="236"/>
      <c r="E7" s="236"/>
      <c r="F7" s="236"/>
      <c r="G7" s="236"/>
      <c r="H7" s="236"/>
      <c r="I7" s="236"/>
      <c r="J7" s="236"/>
      <c r="K7" s="237"/>
      <c r="L7" s="237"/>
      <c r="M7" s="237"/>
      <c r="N7" s="237"/>
      <c r="O7" s="237"/>
      <c r="P7" s="237"/>
      <c r="Q7" s="237"/>
      <c r="R7" s="237"/>
      <c r="S7" s="237"/>
      <c r="T7" s="237"/>
      <c r="U7" s="237"/>
      <c r="V7" s="237"/>
      <c r="W7" s="237"/>
      <c r="X7" s="237"/>
      <c r="Y7" s="237"/>
      <c r="Z7" s="237"/>
    </row>
    <row r="8" spans="1:26" ht="16.5" customHeight="1">
      <c r="A8" s="237"/>
      <c r="B8" s="237"/>
      <c r="C8" s="237"/>
      <c r="D8" s="237"/>
      <c r="E8" s="237"/>
      <c r="F8" s="237"/>
      <c r="G8" s="237"/>
      <c r="H8" s="237"/>
      <c r="I8" s="237"/>
      <c r="J8" s="237"/>
      <c r="K8" s="237"/>
      <c r="L8" s="237"/>
      <c r="M8" s="237"/>
      <c r="N8" s="237"/>
      <c r="O8" s="237"/>
      <c r="P8" s="237"/>
      <c r="Q8" s="237"/>
      <c r="R8" s="237"/>
      <c r="S8" s="237"/>
      <c r="T8" s="237"/>
      <c r="U8" s="237"/>
      <c r="V8" s="237"/>
      <c r="W8" s="237"/>
      <c r="X8" s="237"/>
      <c r="Y8" s="237"/>
      <c r="Z8" s="237"/>
    </row>
    <row r="9" spans="1:26" ht="16.5" customHeight="1">
      <c r="A9" s="237"/>
      <c r="B9" s="237"/>
      <c r="C9" s="237"/>
      <c r="D9" s="237"/>
      <c r="E9" s="237"/>
      <c r="F9" s="237"/>
      <c r="G9" s="237"/>
      <c r="H9" s="237"/>
      <c r="I9" s="237"/>
      <c r="J9" s="237"/>
      <c r="K9" s="237"/>
      <c r="L9" s="237"/>
      <c r="M9" s="237"/>
      <c r="N9" s="237"/>
      <c r="O9" s="237"/>
      <c r="P9" s="237"/>
      <c r="Q9" s="237"/>
      <c r="R9" s="237"/>
      <c r="S9" s="237"/>
      <c r="T9" s="237"/>
      <c r="U9" s="237"/>
      <c r="V9" s="237"/>
      <c r="W9" s="237"/>
      <c r="X9" s="237"/>
      <c r="Y9" s="237"/>
      <c r="Z9" s="237"/>
    </row>
    <row r="10" spans="1:26" ht="16.5" customHeight="1">
      <c r="A10" s="237"/>
      <c r="B10" s="237"/>
      <c r="C10" s="237"/>
      <c r="D10" s="237"/>
      <c r="E10" s="237"/>
      <c r="F10" s="237"/>
      <c r="G10" s="237"/>
      <c r="H10" s="237"/>
      <c r="I10" s="237"/>
      <c r="J10" s="237"/>
      <c r="K10" s="237"/>
      <c r="L10" s="237"/>
      <c r="M10" s="237"/>
      <c r="N10" s="237"/>
      <c r="O10" s="237"/>
      <c r="P10" s="237"/>
      <c r="Q10" s="237"/>
      <c r="R10" s="237"/>
      <c r="S10" s="237"/>
      <c r="T10" s="237"/>
      <c r="U10" s="237"/>
      <c r="V10" s="237"/>
      <c r="W10" s="237"/>
      <c r="X10" s="237"/>
      <c r="Y10" s="237"/>
      <c r="Z10" s="237"/>
    </row>
    <row r="11" spans="1:26" ht="16.5" customHeight="1">
      <c r="A11" s="237"/>
      <c r="B11" s="237"/>
      <c r="C11" s="237"/>
      <c r="D11" s="237"/>
      <c r="E11" s="237"/>
      <c r="F11" s="237"/>
      <c r="G11" s="237"/>
      <c r="H11" s="237"/>
      <c r="I11" s="237"/>
      <c r="J11" s="237"/>
      <c r="K11" s="237"/>
      <c r="L11" s="237"/>
      <c r="M11" s="237"/>
      <c r="N11" s="237"/>
      <c r="O11" s="237"/>
      <c r="P11" s="237"/>
      <c r="Q11" s="237"/>
      <c r="R11" s="237"/>
      <c r="S11" s="237"/>
      <c r="T11" s="237"/>
      <c r="U11" s="237"/>
      <c r="V11" s="237"/>
      <c r="W11" s="237"/>
      <c r="X11" s="237"/>
      <c r="Y11" s="237"/>
      <c r="Z11" s="237"/>
    </row>
    <row r="12" spans="1:26" ht="16.5" customHeight="1">
      <c r="A12" s="232"/>
      <c r="B12" s="238"/>
      <c r="C12" s="239"/>
      <c r="D12" s="239"/>
      <c r="E12" s="239"/>
      <c r="F12" s="240"/>
      <c r="G12" s="239"/>
      <c r="H12" s="232"/>
      <c r="I12" s="232"/>
      <c r="J12" s="232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</row>
    <row r="13" spans="1:26" ht="16.5" customHeight="1">
      <c r="A13" s="237"/>
      <c r="B13" s="237"/>
      <c r="C13" s="237"/>
      <c r="D13" s="237"/>
      <c r="E13" s="237"/>
      <c r="F13" s="237"/>
      <c r="G13" s="237"/>
      <c r="H13" s="237"/>
      <c r="I13" s="237"/>
      <c r="J13" s="237"/>
      <c r="K13" s="237"/>
      <c r="L13" s="237"/>
      <c r="M13" s="237"/>
      <c r="N13" s="237"/>
      <c r="O13" s="237"/>
      <c r="P13" s="237"/>
      <c r="Q13" s="237"/>
      <c r="R13" s="237"/>
      <c r="S13" s="237"/>
      <c r="T13" s="237"/>
      <c r="U13" s="237"/>
      <c r="V13" s="237"/>
      <c r="W13" s="237"/>
      <c r="X13" s="237"/>
      <c r="Y13" s="237"/>
      <c r="Z13" s="237"/>
    </row>
    <row r="14" spans="1:26" ht="16.5" customHeight="1">
      <c r="A14" s="237"/>
      <c r="B14" s="237"/>
      <c r="C14" s="237"/>
      <c r="D14" s="237"/>
      <c r="E14" s="237"/>
      <c r="F14" s="237"/>
      <c r="G14" s="237"/>
      <c r="H14" s="237"/>
      <c r="I14" s="237"/>
      <c r="J14" s="237"/>
      <c r="K14" s="237"/>
      <c r="L14" s="237"/>
      <c r="M14" s="237"/>
      <c r="N14" s="237"/>
      <c r="O14" s="237"/>
      <c r="P14" s="237"/>
      <c r="Q14" s="237"/>
      <c r="R14" s="237"/>
      <c r="S14" s="237"/>
      <c r="T14" s="237"/>
      <c r="U14" s="237"/>
      <c r="V14" s="237"/>
      <c r="W14" s="237"/>
      <c r="X14" s="237"/>
      <c r="Y14" s="237"/>
      <c r="Z14" s="237"/>
    </row>
    <row r="15" spans="1:26" ht="16.5" customHeight="1">
      <c r="A15" s="232"/>
      <c r="B15" s="232"/>
      <c r="C15" s="232"/>
      <c r="D15" s="232"/>
      <c r="E15" s="232"/>
      <c r="F15" s="232"/>
      <c r="G15" s="241"/>
      <c r="H15" s="232"/>
      <c r="I15" s="232"/>
      <c r="J15" s="232"/>
      <c r="K15" s="232"/>
      <c r="L15" s="232"/>
      <c r="M15" s="232"/>
      <c r="N15" s="232"/>
      <c r="O15" s="232"/>
      <c r="P15" s="232"/>
      <c r="Q15" s="232"/>
      <c r="R15" s="232"/>
      <c r="S15" s="232"/>
      <c r="T15" s="232"/>
      <c r="U15" s="232"/>
      <c r="V15" s="232"/>
      <c r="W15" s="232"/>
      <c r="X15" s="232"/>
      <c r="Y15" s="232"/>
      <c r="Z15" s="232"/>
    </row>
    <row r="16" spans="1:26" ht="16.5" customHeight="1">
      <c r="A16" s="232"/>
      <c r="B16" s="232"/>
      <c r="C16" s="232"/>
      <c r="D16" s="232"/>
      <c r="E16" s="232"/>
      <c r="F16" s="232"/>
      <c r="G16" s="232"/>
      <c r="H16" s="232"/>
      <c r="I16" s="232"/>
      <c r="J16" s="232"/>
      <c r="K16" s="232"/>
      <c r="L16" s="232"/>
      <c r="M16" s="232"/>
      <c r="N16" s="232"/>
      <c r="O16" s="232"/>
      <c r="P16" s="232"/>
      <c r="Q16" s="232"/>
      <c r="R16" s="232"/>
      <c r="S16" s="232"/>
      <c r="T16" s="232"/>
      <c r="U16" s="232"/>
      <c r="V16" s="232"/>
      <c r="W16" s="232"/>
      <c r="X16" s="232"/>
      <c r="Y16" s="232"/>
      <c r="Z16" s="232"/>
    </row>
    <row r="17" spans="1:26" ht="16.5" customHeight="1">
      <c r="A17" s="237"/>
      <c r="B17" s="238"/>
      <c r="C17" s="240"/>
      <c r="D17" s="240"/>
      <c r="E17" s="240"/>
      <c r="F17" s="240"/>
      <c r="G17" s="239"/>
      <c r="H17" s="232"/>
      <c r="I17" s="232"/>
      <c r="J17" s="232"/>
      <c r="K17" s="232"/>
      <c r="L17" s="232"/>
      <c r="M17" s="232"/>
      <c r="N17" s="232"/>
      <c r="O17" s="232"/>
      <c r="P17" s="232"/>
      <c r="Q17" s="232"/>
      <c r="R17" s="232"/>
      <c r="S17" s="232"/>
      <c r="T17" s="232"/>
      <c r="U17" s="232"/>
      <c r="V17" s="232"/>
      <c r="W17" s="232"/>
      <c r="X17" s="232"/>
      <c r="Y17" s="232"/>
      <c r="Z17" s="232"/>
    </row>
    <row r="18" spans="1:26" ht="16.5" customHeight="1">
      <c r="A18" s="232"/>
      <c r="B18" s="238"/>
      <c r="C18" s="239"/>
      <c r="D18" s="239"/>
      <c r="E18" s="239"/>
      <c r="F18" s="240"/>
      <c r="G18" s="239"/>
      <c r="H18" s="232"/>
      <c r="I18" s="232"/>
      <c r="J18" s="232"/>
      <c r="K18" s="232"/>
      <c r="L18" s="232"/>
      <c r="M18" s="232"/>
      <c r="N18" s="232"/>
      <c r="O18" s="232"/>
      <c r="P18" s="232"/>
      <c r="Q18" s="232"/>
      <c r="R18" s="232"/>
      <c r="S18" s="232"/>
      <c r="T18" s="232"/>
      <c r="U18" s="232"/>
      <c r="V18" s="232"/>
      <c r="W18" s="232"/>
      <c r="X18" s="232"/>
      <c r="Y18" s="232"/>
      <c r="Z18" s="232"/>
    </row>
    <row r="19" spans="1:26" ht="16.5" customHeight="1">
      <c r="A19" s="242"/>
      <c r="B19" s="238"/>
      <c r="C19" s="240"/>
      <c r="D19" s="240"/>
      <c r="E19" s="240"/>
      <c r="F19" s="240"/>
      <c r="G19" s="239"/>
      <c r="H19" s="232"/>
      <c r="I19" s="232"/>
      <c r="J19" s="232"/>
      <c r="K19" s="232"/>
      <c r="L19" s="232"/>
      <c r="M19" s="232"/>
      <c r="N19" s="232"/>
      <c r="O19" s="232"/>
      <c r="P19" s="232"/>
      <c r="Q19" s="232"/>
      <c r="R19" s="232"/>
      <c r="S19" s="232"/>
      <c r="T19" s="232"/>
      <c r="U19" s="232"/>
      <c r="V19" s="232"/>
      <c r="W19" s="232"/>
      <c r="X19" s="232"/>
      <c r="Y19" s="232"/>
      <c r="Z19" s="232"/>
    </row>
    <row r="20" spans="1:26" ht="16.5" customHeight="1">
      <c r="A20" s="232"/>
      <c r="B20" s="238"/>
      <c r="C20" s="240"/>
      <c r="D20" s="240"/>
      <c r="E20" s="240"/>
      <c r="F20" s="240"/>
      <c r="G20" s="240"/>
      <c r="H20" s="232"/>
      <c r="I20" s="232"/>
      <c r="J20" s="232"/>
      <c r="K20" s="232"/>
      <c r="L20" s="232"/>
      <c r="M20" s="232"/>
      <c r="N20" s="232"/>
      <c r="O20" s="232"/>
      <c r="P20" s="232"/>
      <c r="Q20" s="232"/>
      <c r="R20" s="232"/>
      <c r="S20" s="232"/>
      <c r="T20" s="232"/>
      <c r="U20" s="232"/>
      <c r="V20" s="232"/>
      <c r="W20" s="232"/>
      <c r="X20" s="232"/>
      <c r="Y20" s="232"/>
      <c r="Z20" s="232"/>
    </row>
    <row r="21" spans="1:26" ht="16.5" customHeight="1">
      <c r="A21" s="232"/>
      <c r="B21" s="243"/>
      <c r="C21" s="232"/>
      <c r="D21" s="232"/>
      <c r="E21" s="232"/>
      <c r="F21" s="232"/>
      <c r="G21" s="232"/>
      <c r="H21" s="232"/>
      <c r="I21" s="232"/>
      <c r="J21" s="232"/>
      <c r="K21" s="232"/>
      <c r="L21" s="232"/>
      <c r="M21" s="232"/>
      <c r="N21" s="232"/>
      <c r="O21" s="232"/>
      <c r="P21" s="232"/>
      <c r="Q21" s="232"/>
      <c r="R21" s="232"/>
      <c r="S21" s="232"/>
      <c r="T21" s="232"/>
      <c r="U21" s="232"/>
      <c r="V21" s="232"/>
      <c r="W21" s="232"/>
      <c r="X21" s="232"/>
      <c r="Y21" s="232"/>
      <c r="Z21" s="232"/>
    </row>
    <row r="22" spans="1:26" ht="16.5" customHeight="1">
      <c r="A22" s="232"/>
      <c r="B22" s="243"/>
      <c r="C22" s="232"/>
      <c r="D22" s="232"/>
      <c r="E22" s="232"/>
      <c r="F22" s="232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2"/>
      <c r="U22" s="232"/>
      <c r="V22" s="232"/>
      <c r="W22" s="232"/>
      <c r="X22" s="232"/>
      <c r="Y22" s="232"/>
      <c r="Z22" s="232"/>
    </row>
    <row r="23" spans="1:26" ht="16.5" customHeight="1">
      <c r="A23" s="237"/>
      <c r="B23" s="238"/>
      <c r="C23" s="240"/>
      <c r="D23" s="240"/>
      <c r="E23" s="240"/>
      <c r="F23" s="240"/>
      <c r="G23" s="239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2"/>
      <c r="U23" s="232"/>
      <c r="V23" s="232"/>
      <c r="W23" s="232"/>
      <c r="X23" s="232"/>
      <c r="Y23" s="232"/>
      <c r="Z23" s="232"/>
    </row>
    <row r="24" spans="1:26" ht="16.5" customHeight="1">
      <c r="A24" s="242"/>
      <c r="B24" s="238"/>
      <c r="C24" s="240"/>
      <c r="D24" s="240"/>
      <c r="E24" s="240"/>
      <c r="F24" s="240"/>
      <c r="G24" s="239"/>
      <c r="H24" s="232"/>
      <c r="I24" s="232"/>
      <c r="J24" s="232"/>
      <c r="K24" s="232"/>
      <c r="L24" s="232"/>
      <c r="M24" s="232"/>
      <c r="N24" s="232"/>
      <c r="O24" s="232"/>
      <c r="P24" s="232"/>
      <c r="Q24" s="232"/>
      <c r="R24" s="232"/>
      <c r="S24" s="232"/>
      <c r="T24" s="232"/>
      <c r="U24" s="232"/>
      <c r="V24" s="232"/>
      <c r="W24" s="232"/>
      <c r="X24" s="232"/>
      <c r="Y24" s="232"/>
      <c r="Z24" s="232"/>
    </row>
    <row r="25" spans="1:26" ht="16.5" customHeight="1">
      <c r="A25" s="232"/>
      <c r="B25" s="238"/>
      <c r="C25" s="240"/>
      <c r="D25" s="240"/>
      <c r="E25" s="240"/>
      <c r="F25" s="240"/>
      <c r="G25" s="240"/>
      <c r="H25" s="232"/>
      <c r="I25" s="232"/>
      <c r="J25" s="232"/>
      <c r="K25" s="232"/>
      <c r="L25" s="232"/>
      <c r="M25" s="232"/>
      <c r="N25" s="232"/>
      <c r="O25" s="232"/>
      <c r="P25" s="232"/>
      <c r="Q25" s="232"/>
      <c r="R25" s="232"/>
      <c r="S25" s="232"/>
      <c r="T25" s="232"/>
      <c r="U25" s="232"/>
      <c r="V25" s="232"/>
      <c r="W25" s="232"/>
      <c r="X25" s="232"/>
      <c r="Y25" s="232"/>
      <c r="Z25" s="232"/>
    </row>
    <row r="26" spans="1:26" ht="16.5" customHeight="1">
      <c r="A26" s="244"/>
      <c r="B26" s="245"/>
      <c r="C26" s="246"/>
      <c r="D26" s="246"/>
      <c r="E26" s="247"/>
      <c r="F26" s="247"/>
      <c r="G26" s="246"/>
      <c r="H26" s="236"/>
      <c r="I26" s="236"/>
      <c r="J26" s="236"/>
      <c r="K26" s="236"/>
      <c r="L26" s="236"/>
      <c r="M26" s="236"/>
      <c r="N26" s="236"/>
      <c r="O26" s="236"/>
      <c r="P26" s="236"/>
      <c r="Q26" s="236"/>
      <c r="R26" s="236"/>
      <c r="S26" s="236"/>
      <c r="T26" s="236"/>
      <c r="U26" s="236"/>
      <c r="V26" s="236"/>
      <c r="W26" s="236"/>
      <c r="X26" s="236"/>
      <c r="Y26" s="236"/>
      <c r="Z26" s="236"/>
    </row>
    <row r="27" spans="1:26" ht="16.5" customHeight="1">
      <c r="A27" s="232"/>
      <c r="B27" s="238"/>
      <c r="C27" s="240"/>
      <c r="D27" s="240"/>
      <c r="E27" s="240"/>
      <c r="F27" s="240"/>
      <c r="G27" s="240"/>
      <c r="H27" s="232"/>
      <c r="I27" s="232"/>
      <c r="J27" s="232"/>
      <c r="K27" s="232"/>
      <c r="L27" s="232"/>
      <c r="M27" s="232"/>
      <c r="N27" s="232"/>
      <c r="O27" s="232"/>
      <c r="P27" s="232"/>
      <c r="Q27" s="232"/>
      <c r="R27" s="232"/>
      <c r="S27" s="232"/>
      <c r="T27" s="232"/>
      <c r="U27" s="232"/>
      <c r="V27" s="232"/>
      <c r="W27" s="232"/>
      <c r="X27" s="232"/>
      <c r="Y27" s="232"/>
      <c r="Z27" s="232"/>
    </row>
    <row r="28" spans="1:26" ht="16.5" customHeight="1">
      <c r="A28" s="232"/>
      <c r="B28" s="238"/>
      <c r="C28" s="239"/>
      <c r="D28" s="239"/>
      <c r="E28" s="240"/>
      <c r="F28" s="240"/>
      <c r="G28" s="239"/>
      <c r="H28" s="232"/>
      <c r="I28" s="232"/>
      <c r="J28" s="232"/>
      <c r="K28" s="232"/>
      <c r="L28" s="232"/>
      <c r="M28" s="232"/>
      <c r="N28" s="232"/>
      <c r="O28" s="232"/>
      <c r="P28" s="232"/>
      <c r="Q28" s="232"/>
      <c r="R28" s="232"/>
      <c r="S28" s="232"/>
      <c r="T28" s="232"/>
      <c r="U28" s="232"/>
      <c r="V28" s="232"/>
      <c r="W28" s="232"/>
      <c r="X28" s="232"/>
      <c r="Y28" s="232"/>
      <c r="Z28" s="232"/>
    </row>
    <row r="29" spans="1:26" ht="16.5" customHeight="1">
      <c r="A29" s="232"/>
      <c r="B29" s="238"/>
      <c r="C29" s="240"/>
      <c r="D29" s="240"/>
      <c r="E29" s="240"/>
      <c r="F29" s="240"/>
      <c r="G29" s="240"/>
      <c r="H29" s="232"/>
      <c r="I29" s="232"/>
      <c r="J29" s="232"/>
      <c r="K29" s="232"/>
      <c r="L29" s="232"/>
      <c r="M29" s="232"/>
      <c r="N29" s="232"/>
      <c r="O29" s="232"/>
      <c r="P29" s="232"/>
      <c r="Q29" s="232"/>
      <c r="R29" s="232"/>
      <c r="S29" s="232"/>
      <c r="T29" s="232"/>
      <c r="U29" s="232"/>
      <c r="V29" s="232"/>
      <c r="W29" s="232"/>
      <c r="X29" s="232"/>
      <c r="Y29" s="232"/>
      <c r="Z29" s="232"/>
    </row>
    <row r="30" spans="1:26" ht="16.5" customHeight="1">
      <c r="A30" s="248"/>
      <c r="B30" s="237"/>
      <c r="C30" s="248"/>
      <c r="D30" s="248"/>
      <c r="E30" s="248"/>
      <c r="F30" s="248"/>
      <c r="G30" s="249"/>
      <c r="H30" s="249"/>
      <c r="I30" s="232"/>
      <c r="J30" s="249"/>
      <c r="K30" s="232"/>
      <c r="L30" s="232"/>
      <c r="M30" s="232"/>
      <c r="N30" s="232"/>
      <c r="O30" s="232"/>
      <c r="P30" s="232"/>
      <c r="Q30" s="232"/>
      <c r="R30" s="232"/>
      <c r="S30" s="232"/>
      <c r="T30" s="232"/>
      <c r="U30" s="232"/>
      <c r="V30" s="232"/>
      <c r="W30" s="232"/>
      <c r="X30" s="232"/>
      <c r="Y30" s="232"/>
      <c r="Z30" s="232"/>
    </row>
    <row r="31" spans="1:26" ht="15" customHeight="1">
      <c r="A31" s="248"/>
      <c r="B31" s="237"/>
      <c r="C31" s="248"/>
      <c r="D31" s="248"/>
      <c r="E31" s="237"/>
      <c r="F31" s="248"/>
      <c r="G31" s="248"/>
      <c r="H31" s="248"/>
      <c r="I31" s="248"/>
      <c r="J31" s="248"/>
      <c r="K31" s="237"/>
      <c r="L31" s="237"/>
      <c r="M31" s="237"/>
      <c r="N31" s="237"/>
      <c r="O31" s="237"/>
      <c r="P31" s="237"/>
      <c r="Q31" s="237"/>
      <c r="R31" s="237"/>
      <c r="S31" s="237"/>
      <c r="T31" s="237"/>
      <c r="U31" s="237"/>
      <c r="V31" s="237"/>
      <c r="W31" s="237"/>
      <c r="X31" s="237"/>
      <c r="Y31" s="237"/>
      <c r="Z31" s="237"/>
    </row>
    <row r="32" spans="1:26" ht="16.5" customHeight="1">
      <c r="A32" s="237"/>
      <c r="B32" s="237"/>
      <c r="C32" s="237"/>
      <c r="D32" s="237"/>
      <c r="E32" s="237"/>
      <c r="F32" s="237"/>
      <c r="G32" s="237"/>
      <c r="H32" s="237"/>
      <c r="I32" s="237"/>
      <c r="J32" s="237"/>
      <c r="K32" s="237"/>
      <c r="L32" s="237"/>
      <c r="M32" s="237"/>
      <c r="N32" s="237"/>
      <c r="O32" s="237"/>
      <c r="P32" s="237"/>
      <c r="Q32" s="237"/>
      <c r="R32" s="237"/>
      <c r="S32" s="237"/>
      <c r="T32" s="237"/>
      <c r="U32" s="237"/>
      <c r="V32" s="237"/>
      <c r="W32" s="237"/>
      <c r="X32" s="237"/>
      <c r="Y32" s="237"/>
      <c r="Z32" s="237"/>
    </row>
    <row r="33" spans="1:26" ht="16.5" customHeight="1">
      <c r="A33" s="232"/>
      <c r="B33" s="232"/>
      <c r="C33" s="232"/>
      <c r="D33" s="232"/>
      <c r="E33" s="232"/>
      <c r="F33" s="232"/>
      <c r="G33" s="237"/>
      <c r="H33" s="237"/>
      <c r="I33" s="237"/>
      <c r="J33" s="237"/>
      <c r="K33" s="237"/>
      <c r="L33" s="237"/>
      <c r="M33" s="237"/>
      <c r="N33" s="237"/>
      <c r="O33" s="237"/>
      <c r="P33" s="237"/>
      <c r="Q33" s="237"/>
      <c r="R33" s="237"/>
      <c r="S33" s="237"/>
      <c r="T33" s="237"/>
      <c r="U33" s="237"/>
      <c r="V33" s="237"/>
      <c r="W33" s="237"/>
      <c r="X33" s="237"/>
      <c r="Y33" s="237"/>
      <c r="Z33" s="237"/>
    </row>
    <row r="34" spans="1:26" ht="16.5" customHeight="1">
      <c r="A34" s="232"/>
      <c r="B34" s="232"/>
      <c r="C34" s="232"/>
      <c r="D34" s="232"/>
      <c r="E34" s="232"/>
      <c r="F34" s="232"/>
      <c r="G34" s="232"/>
      <c r="H34" s="232"/>
      <c r="I34" s="232"/>
      <c r="J34" s="232"/>
      <c r="K34" s="232"/>
      <c r="L34" s="232"/>
      <c r="M34" s="232"/>
      <c r="N34" s="232"/>
      <c r="O34" s="232"/>
      <c r="P34" s="232"/>
      <c r="Q34" s="232"/>
      <c r="R34" s="232"/>
      <c r="S34" s="232"/>
      <c r="T34" s="232"/>
      <c r="U34" s="232"/>
      <c r="V34" s="232"/>
      <c r="W34" s="232"/>
      <c r="X34" s="232"/>
      <c r="Y34" s="232"/>
      <c r="Z34" s="232"/>
    </row>
    <row r="35" spans="1:26" ht="16.5" customHeight="1">
      <c r="A35" s="232"/>
      <c r="B35" s="232"/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</row>
    <row r="36" spans="1:26" ht="15" customHeight="1">
      <c r="A36" s="250"/>
      <c r="B36" s="249"/>
      <c r="C36" s="251"/>
      <c r="D36" s="251"/>
      <c r="E36" s="251"/>
      <c r="F36" s="251"/>
      <c r="G36" s="251"/>
      <c r="H36" s="251"/>
      <c r="I36" s="251"/>
      <c r="J36" s="251"/>
      <c r="K36" s="250"/>
      <c r="L36" s="250"/>
      <c r="M36" s="250"/>
      <c r="N36" s="250"/>
      <c r="O36" s="250"/>
      <c r="P36" s="250"/>
      <c r="Q36" s="250"/>
      <c r="R36" s="250"/>
      <c r="S36" s="250"/>
      <c r="T36" s="250"/>
      <c r="U36" s="250"/>
      <c r="V36" s="250"/>
      <c r="W36" s="250"/>
      <c r="X36" s="250"/>
      <c r="Y36" s="250"/>
      <c r="Z36" s="250"/>
    </row>
    <row r="37" spans="1:26" ht="16.5" customHeight="1">
      <c r="A37" s="232"/>
      <c r="B37" s="232"/>
      <c r="C37" s="232"/>
      <c r="D37" s="232"/>
      <c r="E37" s="232"/>
      <c r="F37" s="232"/>
      <c r="G37" s="232"/>
      <c r="H37" s="232"/>
      <c r="I37" s="232"/>
      <c r="J37" s="232"/>
      <c r="K37" s="232"/>
      <c r="L37" s="232"/>
      <c r="M37" s="232"/>
      <c r="N37" s="232"/>
      <c r="O37" s="232"/>
      <c r="P37" s="232"/>
      <c r="Q37" s="232"/>
      <c r="R37" s="232"/>
      <c r="S37" s="232"/>
      <c r="T37" s="232"/>
      <c r="U37" s="232"/>
      <c r="V37" s="232"/>
      <c r="W37" s="232"/>
      <c r="X37" s="232"/>
      <c r="Y37" s="232"/>
      <c r="Z37" s="232"/>
    </row>
    <row r="38" spans="1:26" ht="16.5" customHeight="1">
      <c r="A38" s="232"/>
      <c r="B38" s="232"/>
      <c r="C38" s="232"/>
      <c r="D38" s="232"/>
      <c r="E38" s="232"/>
      <c r="F38" s="232"/>
      <c r="G38" s="232"/>
      <c r="H38" s="232"/>
      <c r="I38" s="232"/>
      <c r="J38" s="232"/>
      <c r="K38" s="232"/>
      <c r="L38" s="232"/>
      <c r="M38" s="232"/>
      <c r="N38" s="232"/>
      <c r="O38" s="232"/>
      <c r="P38" s="232"/>
      <c r="Q38" s="232"/>
      <c r="R38" s="232"/>
      <c r="S38" s="232"/>
      <c r="T38" s="232"/>
      <c r="U38" s="232"/>
      <c r="V38" s="232"/>
      <c r="W38" s="232"/>
      <c r="X38" s="232"/>
      <c r="Y38" s="232"/>
      <c r="Z38" s="232"/>
    </row>
    <row r="39" spans="1:26" ht="16.5" customHeight="1">
      <c r="A39" s="232"/>
      <c r="B39" s="232"/>
      <c r="C39" s="232"/>
      <c r="D39" s="232"/>
      <c r="E39" s="232"/>
      <c r="F39" s="232"/>
      <c r="G39" s="232"/>
      <c r="H39" s="232"/>
      <c r="I39" s="232"/>
      <c r="J39" s="232"/>
      <c r="K39" s="232"/>
      <c r="L39" s="232"/>
      <c r="M39" s="232"/>
      <c r="N39" s="232"/>
      <c r="O39" s="232"/>
      <c r="P39" s="232"/>
      <c r="Q39" s="232"/>
      <c r="R39" s="232"/>
      <c r="S39" s="232"/>
      <c r="T39" s="232"/>
      <c r="U39" s="232"/>
      <c r="V39" s="232"/>
      <c r="W39" s="232"/>
      <c r="X39" s="232"/>
      <c r="Y39" s="232"/>
      <c r="Z39" s="232"/>
    </row>
    <row r="40" spans="1:26" ht="16.5" customHeight="1">
      <c r="A40" s="232"/>
      <c r="B40" s="232"/>
      <c r="C40" s="232"/>
      <c r="D40" s="232"/>
      <c r="E40" s="232"/>
      <c r="F40" s="232"/>
      <c r="G40" s="232"/>
      <c r="H40" s="232"/>
      <c r="I40" s="232"/>
      <c r="J40" s="232"/>
      <c r="K40" s="232"/>
      <c r="L40" s="232"/>
      <c r="M40" s="232"/>
      <c r="N40" s="232"/>
      <c r="O40" s="232"/>
      <c r="P40" s="232"/>
      <c r="Q40" s="232"/>
      <c r="R40" s="232"/>
      <c r="S40" s="232"/>
      <c r="T40" s="232"/>
      <c r="U40" s="232"/>
      <c r="V40" s="232"/>
      <c r="W40" s="232"/>
      <c r="X40" s="232"/>
      <c r="Y40" s="232"/>
      <c r="Z40" s="232"/>
    </row>
    <row r="41" spans="1:26" ht="16.5" customHeight="1">
      <c r="A41" s="232"/>
      <c r="B41" s="232"/>
      <c r="C41" s="232"/>
      <c r="D41" s="232"/>
      <c r="E41" s="232"/>
      <c r="F41" s="232"/>
      <c r="G41" s="232"/>
      <c r="H41" s="232"/>
      <c r="I41" s="232"/>
      <c r="J41" s="232"/>
      <c r="K41" s="232"/>
      <c r="L41" s="232"/>
      <c r="M41" s="232"/>
      <c r="N41" s="232"/>
      <c r="O41" s="232"/>
      <c r="P41" s="232"/>
      <c r="Q41" s="232"/>
      <c r="R41" s="232"/>
      <c r="S41" s="232"/>
      <c r="T41" s="232"/>
      <c r="U41" s="232"/>
      <c r="V41" s="232"/>
      <c r="W41" s="232"/>
      <c r="X41" s="232"/>
      <c r="Y41" s="232"/>
      <c r="Z41" s="232"/>
    </row>
    <row r="42" spans="1:26" ht="16.5" customHeight="1">
      <c r="A42" s="232"/>
      <c r="B42" s="232"/>
      <c r="C42" s="232"/>
      <c r="D42" s="232"/>
      <c r="E42" s="232"/>
      <c r="F42" s="232"/>
      <c r="G42" s="232"/>
      <c r="H42" s="232"/>
      <c r="I42" s="232"/>
      <c r="J42" s="232"/>
      <c r="K42" s="232"/>
      <c r="L42" s="232"/>
      <c r="M42" s="232"/>
      <c r="N42" s="232"/>
      <c r="O42" s="232"/>
      <c r="P42" s="232"/>
      <c r="Q42" s="232"/>
      <c r="R42" s="232"/>
      <c r="S42" s="232"/>
      <c r="T42" s="232"/>
      <c r="U42" s="232"/>
      <c r="V42" s="232"/>
      <c r="W42" s="232"/>
      <c r="X42" s="232"/>
      <c r="Y42" s="232"/>
      <c r="Z42" s="232"/>
    </row>
    <row r="43" spans="1:26" ht="16.5" customHeight="1">
      <c r="A43" s="232"/>
      <c r="B43" s="232"/>
      <c r="C43" s="232"/>
      <c r="D43" s="232"/>
      <c r="E43" s="232"/>
      <c r="F43" s="232"/>
      <c r="G43" s="232"/>
      <c r="H43" s="232"/>
      <c r="I43" s="232"/>
      <c r="J43" s="232"/>
      <c r="K43" s="232"/>
      <c r="L43" s="232"/>
      <c r="M43" s="232"/>
      <c r="N43" s="232"/>
      <c r="O43" s="232"/>
      <c r="P43" s="232"/>
      <c r="Q43" s="232"/>
      <c r="R43" s="232"/>
      <c r="S43" s="232"/>
      <c r="T43" s="232"/>
      <c r="U43" s="232"/>
      <c r="V43" s="232"/>
      <c r="W43" s="232"/>
      <c r="X43" s="232"/>
      <c r="Y43" s="232"/>
      <c r="Z43" s="232"/>
    </row>
    <row r="44" spans="1:26" ht="16.5" customHeight="1">
      <c r="A44" s="232"/>
      <c r="B44" s="232"/>
      <c r="C44" s="232"/>
      <c r="D44" s="232"/>
      <c r="E44" s="232"/>
      <c r="F44" s="232"/>
      <c r="G44" s="232"/>
      <c r="H44" s="232"/>
      <c r="I44" s="232"/>
      <c r="J44" s="232"/>
      <c r="K44" s="232"/>
      <c r="L44" s="232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</row>
    <row r="45" spans="1:26" ht="16.5" customHeight="1">
      <c r="A45" s="232"/>
      <c r="B45" s="232"/>
      <c r="C45" s="232"/>
      <c r="D45" s="232"/>
      <c r="E45" s="232"/>
      <c r="F45" s="232"/>
      <c r="G45" s="232"/>
      <c r="H45" s="232"/>
      <c r="I45" s="232"/>
      <c r="J45" s="232"/>
      <c r="K45" s="232"/>
      <c r="L45" s="232"/>
      <c r="M45" s="232"/>
      <c r="N45" s="232"/>
      <c r="O45" s="232"/>
      <c r="P45" s="232"/>
      <c r="Q45" s="232"/>
      <c r="R45" s="232"/>
      <c r="S45" s="232"/>
      <c r="T45" s="232"/>
      <c r="U45" s="232"/>
      <c r="V45" s="232"/>
      <c r="W45" s="232"/>
      <c r="X45" s="232"/>
      <c r="Y45" s="232"/>
      <c r="Z45" s="232"/>
    </row>
    <row r="46" spans="1:26" ht="16.5" customHeight="1">
      <c r="A46" s="232"/>
      <c r="B46" s="232"/>
      <c r="C46" s="232"/>
      <c r="D46" s="232"/>
      <c r="E46" s="232"/>
      <c r="F46" s="232"/>
      <c r="G46" s="232"/>
      <c r="H46" s="232"/>
      <c r="I46" s="232"/>
      <c r="J46" s="232"/>
      <c r="K46" s="232"/>
      <c r="L46" s="232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</row>
    <row r="47" spans="1:26" ht="16.5" customHeight="1">
      <c r="A47" s="232"/>
      <c r="B47" s="232"/>
      <c r="C47" s="232"/>
      <c r="D47" s="232"/>
      <c r="E47" s="232"/>
      <c r="F47" s="232"/>
      <c r="G47" s="232"/>
      <c r="H47" s="232"/>
      <c r="I47" s="232"/>
      <c r="J47" s="232"/>
      <c r="K47" s="232"/>
      <c r="L47" s="232"/>
      <c r="M47" s="232"/>
      <c r="N47" s="232"/>
      <c r="O47" s="232"/>
      <c r="P47" s="232"/>
      <c r="Q47" s="232"/>
      <c r="R47" s="232"/>
      <c r="S47" s="232"/>
      <c r="T47" s="232"/>
      <c r="U47" s="232"/>
      <c r="V47" s="232"/>
      <c r="W47" s="232"/>
      <c r="X47" s="232"/>
      <c r="Y47" s="232"/>
      <c r="Z47" s="232"/>
    </row>
    <row r="48" spans="1:26" ht="16.5" customHeight="1">
      <c r="A48" s="232"/>
      <c r="B48" s="232"/>
      <c r="C48" s="232"/>
      <c r="D48" s="232"/>
      <c r="E48" s="232"/>
      <c r="F48" s="232"/>
      <c r="G48" s="232"/>
      <c r="H48" s="232"/>
      <c r="I48" s="232"/>
      <c r="J48" s="232"/>
      <c r="K48" s="232"/>
      <c r="L48" s="232"/>
      <c r="M48" s="232"/>
      <c r="N48" s="232"/>
      <c r="O48" s="232"/>
      <c r="P48" s="232"/>
      <c r="Q48" s="232"/>
      <c r="R48" s="232"/>
      <c r="S48" s="232"/>
      <c r="T48" s="232"/>
      <c r="U48" s="232"/>
      <c r="V48" s="232"/>
      <c r="W48" s="232"/>
      <c r="X48" s="232"/>
      <c r="Y48" s="232"/>
      <c r="Z48" s="232"/>
    </row>
    <row r="49" spans="1:26" ht="16.5" customHeight="1">
      <c r="A49" s="232"/>
      <c r="B49" s="232"/>
      <c r="C49" s="232"/>
      <c r="D49" s="232"/>
      <c r="E49" s="232"/>
      <c r="F49" s="232"/>
      <c r="G49" s="232"/>
      <c r="H49" s="232"/>
      <c r="I49" s="232"/>
      <c r="J49" s="232"/>
      <c r="K49" s="232"/>
      <c r="L49" s="232"/>
      <c r="M49" s="232"/>
      <c r="N49" s="232"/>
      <c r="O49" s="232"/>
      <c r="P49" s="232"/>
      <c r="Q49" s="232"/>
      <c r="R49" s="232"/>
      <c r="S49" s="232"/>
      <c r="T49" s="232"/>
      <c r="U49" s="232"/>
      <c r="V49" s="232"/>
      <c r="W49" s="232"/>
      <c r="X49" s="232"/>
      <c r="Y49" s="232"/>
      <c r="Z49" s="232"/>
    </row>
    <row r="50" spans="1:26" ht="16.5" customHeight="1">
      <c r="A50" s="232"/>
      <c r="B50" s="232"/>
      <c r="C50" s="232"/>
      <c r="D50" s="232"/>
      <c r="E50" s="232"/>
      <c r="F50" s="232"/>
      <c r="G50" s="232"/>
      <c r="H50" s="232"/>
      <c r="I50" s="232"/>
      <c r="J50" s="232"/>
      <c r="K50" s="232"/>
      <c r="L50" s="232"/>
      <c r="M50" s="232"/>
      <c r="N50" s="232"/>
      <c r="O50" s="232"/>
      <c r="P50" s="232"/>
      <c r="Q50" s="232"/>
      <c r="R50" s="232"/>
      <c r="S50" s="232"/>
      <c r="T50" s="232"/>
      <c r="U50" s="232"/>
      <c r="V50" s="232"/>
      <c r="W50" s="232"/>
      <c r="X50" s="232"/>
      <c r="Y50" s="232"/>
      <c r="Z50" s="232"/>
    </row>
    <row r="51" spans="1:26" ht="16.5" customHeight="1">
      <c r="A51" s="232"/>
      <c r="B51" s="232"/>
      <c r="C51" s="232"/>
      <c r="D51" s="232"/>
      <c r="E51" s="232"/>
      <c r="F51" s="232"/>
      <c r="G51" s="232"/>
      <c r="H51" s="232"/>
      <c r="I51" s="232"/>
      <c r="J51" s="232"/>
      <c r="K51" s="232"/>
      <c r="L51" s="232"/>
      <c r="M51" s="232"/>
      <c r="N51" s="232"/>
      <c r="O51" s="232"/>
      <c r="P51" s="232"/>
      <c r="Q51" s="232"/>
      <c r="R51" s="232"/>
      <c r="S51" s="232"/>
      <c r="T51" s="232"/>
      <c r="U51" s="232"/>
      <c r="V51" s="232"/>
      <c r="W51" s="232"/>
      <c r="X51" s="232"/>
      <c r="Y51" s="232"/>
      <c r="Z51" s="232"/>
    </row>
    <row r="52" spans="1:26" ht="16.5" customHeight="1">
      <c r="A52" s="232"/>
      <c r="B52" s="232"/>
      <c r="C52" s="232"/>
      <c r="D52" s="232"/>
      <c r="E52" s="232"/>
      <c r="F52" s="232"/>
      <c r="G52" s="232"/>
      <c r="H52" s="232"/>
      <c r="I52" s="232"/>
      <c r="J52" s="232"/>
      <c r="K52" s="232"/>
      <c r="L52" s="232"/>
      <c r="M52" s="232"/>
      <c r="N52" s="232"/>
      <c r="O52" s="232"/>
      <c r="P52" s="232"/>
      <c r="Q52" s="232"/>
      <c r="R52" s="232"/>
      <c r="S52" s="232"/>
      <c r="T52" s="232"/>
      <c r="U52" s="232"/>
      <c r="V52" s="232"/>
      <c r="W52" s="232"/>
      <c r="X52" s="232"/>
      <c r="Y52" s="232"/>
      <c r="Z52" s="232"/>
    </row>
    <row r="53" spans="1:26" ht="16.5" customHeight="1">
      <c r="A53" s="232"/>
      <c r="B53" s="232"/>
      <c r="C53" s="232"/>
      <c r="D53" s="232"/>
      <c r="E53" s="232"/>
      <c r="F53" s="232"/>
      <c r="G53" s="232"/>
      <c r="H53" s="232"/>
      <c r="I53" s="232"/>
      <c r="J53" s="232"/>
      <c r="K53" s="232"/>
      <c r="L53" s="232"/>
      <c r="M53" s="232"/>
      <c r="N53" s="232"/>
      <c r="O53" s="232"/>
      <c r="P53" s="232"/>
      <c r="Q53" s="232"/>
      <c r="R53" s="232"/>
      <c r="S53" s="232"/>
      <c r="T53" s="232"/>
      <c r="U53" s="232"/>
      <c r="V53" s="232"/>
      <c r="W53" s="232"/>
      <c r="X53" s="232"/>
      <c r="Y53" s="232"/>
      <c r="Z53" s="232"/>
    </row>
    <row r="54" spans="1:26" ht="16.5" customHeight="1">
      <c r="A54" s="232"/>
      <c r="B54" s="232"/>
      <c r="C54" s="232"/>
      <c r="D54" s="232"/>
      <c r="E54" s="232"/>
      <c r="F54" s="232"/>
      <c r="G54" s="232"/>
      <c r="H54" s="232"/>
      <c r="I54" s="232"/>
      <c r="J54" s="232"/>
      <c r="K54" s="232"/>
      <c r="L54" s="232"/>
      <c r="M54" s="232"/>
      <c r="N54" s="232"/>
      <c r="O54" s="232"/>
      <c r="P54" s="232"/>
      <c r="Q54" s="232"/>
      <c r="R54" s="232"/>
      <c r="S54" s="232"/>
      <c r="T54" s="232"/>
      <c r="U54" s="232"/>
      <c r="V54" s="232"/>
      <c r="W54" s="232"/>
      <c r="X54" s="232"/>
      <c r="Y54" s="232"/>
      <c r="Z54" s="232"/>
    </row>
    <row r="55" spans="1:26" ht="16.5" customHeight="1">
      <c r="A55" s="232"/>
      <c r="B55" s="232"/>
      <c r="C55" s="232"/>
      <c r="D55" s="232"/>
      <c r="E55" s="232"/>
      <c r="F55" s="232"/>
      <c r="G55" s="232"/>
      <c r="H55" s="232"/>
      <c r="I55" s="232"/>
      <c r="J55" s="232"/>
      <c r="K55" s="232"/>
      <c r="L55" s="232"/>
      <c r="M55" s="232"/>
      <c r="N55" s="232"/>
      <c r="O55" s="232"/>
      <c r="P55" s="232"/>
      <c r="Q55" s="232"/>
      <c r="R55" s="232"/>
      <c r="S55" s="232"/>
      <c r="T55" s="232"/>
      <c r="U55" s="232"/>
      <c r="V55" s="232"/>
      <c r="W55" s="232"/>
      <c r="X55" s="232"/>
      <c r="Y55" s="232"/>
      <c r="Z55" s="232"/>
    </row>
    <row r="56" spans="1:26" ht="16.5" customHeight="1">
      <c r="A56" s="232"/>
      <c r="B56" s="232"/>
      <c r="C56" s="232"/>
      <c r="D56" s="232"/>
      <c r="E56" s="232"/>
      <c r="F56" s="232"/>
      <c r="G56" s="232"/>
      <c r="H56" s="232"/>
      <c r="I56" s="232"/>
      <c r="J56" s="232"/>
      <c r="K56" s="232"/>
      <c r="L56" s="232"/>
      <c r="M56" s="232"/>
      <c r="N56" s="232"/>
      <c r="O56" s="232"/>
      <c r="P56" s="232"/>
      <c r="Q56" s="232"/>
      <c r="R56" s="232"/>
      <c r="S56" s="232"/>
      <c r="T56" s="232"/>
      <c r="U56" s="232"/>
      <c r="V56" s="232"/>
      <c r="W56" s="232"/>
      <c r="X56" s="232"/>
      <c r="Y56" s="232"/>
      <c r="Z56" s="232"/>
    </row>
    <row r="57" spans="1:26" ht="16.5" customHeight="1">
      <c r="A57" s="232"/>
      <c r="B57" s="232"/>
      <c r="C57" s="232"/>
      <c r="D57" s="232"/>
      <c r="E57" s="232"/>
      <c r="F57" s="232"/>
      <c r="G57" s="232"/>
      <c r="H57" s="232"/>
      <c r="I57" s="232"/>
      <c r="J57" s="232"/>
      <c r="K57" s="232"/>
      <c r="L57" s="232"/>
      <c r="M57" s="232"/>
      <c r="N57" s="232"/>
      <c r="O57" s="232"/>
      <c r="P57" s="232"/>
      <c r="Q57" s="232"/>
      <c r="R57" s="232"/>
      <c r="S57" s="232"/>
      <c r="T57" s="232"/>
      <c r="U57" s="232"/>
      <c r="V57" s="232"/>
      <c r="W57" s="232"/>
      <c r="X57" s="232"/>
      <c r="Y57" s="232"/>
      <c r="Z57" s="232"/>
    </row>
    <row r="58" spans="1:26" ht="16.5" customHeight="1">
      <c r="A58" s="232"/>
      <c r="B58" s="232"/>
      <c r="C58" s="232"/>
      <c r="D58" s="232"/>
      <c r="E58" s="232"/>
      <c r="F58" s="232"/>
      <c r="G58" s="232"/>
      <c r="H58" s="232"/>
      <c r="I58" s="232"/>
      <c r="J58" s="232"/>
      <c r="K58" s="232"/>
      <c r="L58" s="232"/>
      <c r="M58" s="232"/>
      <c r="N58" s="232"/>
      <c r="O58" s="232"/>
      <c r="P58" s="232"/>
      <c r="Q58" s="232"/>
      <c r="R58" s="232"/>
      <c r="S58" s="232"/>
      <c r="T58" s="232"/>
      <c r="U58" s="232"/>
      <c r="V58" s="232"/>
      <c r="W58" s="232"/>
      <c r="X58" s="232"/>
      <c r="Y58" s="232"/>
      <c r="Z58" s="232"/>
    </row>
    <row r="59" spans="1:26" ht="16.5" customHeight="1">
      <c r="A59" s="232"/>
      <c r="B59" s="232"/>
      <c r="C59" s="232"/>
      <c r="D59" s="232"/>
      <c r="E59" s="232"/>
      <c r="F59" s="232"/>
      <c r="G59" s="232"/>
      <c r="H59" s="232"/>
      <c r="I59" s="232"/>
      <c r="J59" s="232"/>
      <c r="K59" s="232"/>
      <c r="L59" s="232"/>
      <c r="M59" s="232"/>
      <c r="N59" s="232"/>
      <c r="O59" s="232"/>
      <c r="P59" s="232"/>
      <c r="Q59" s="232"/>
      <c r="R59" s="232"/>
      <c r="S59" s="232"/>
      <c r="T59" s="232"/>
      <c r="U59" s="232"/>
      <c r="V59" s="232"/>
      <c r="W59" s="232"/>
      <c r="X59" s="232"/>
      <c r="Y59" s="232"/>
      <c r="Z59" s="232"/>
    </row>
    <row r="60" spans="1:26" ht="16.5" customHeight="1">
      <c r="A60" s="232"/>
      <c r="B60" s="232"/>
      <c r="C60" s="232"/>
      <c r="D60" s="232"/>
      <c r="E60" s="232"/>
      <c r="F60" s="232"/>
      <c r="G60" s="232"/>
      <c r="H60" s="232"/>
      <c r="I60" s="232"/>
      <c r="J60" s="232"/>
      <c r="K60" s="232"/>
      <c r="L60" s="232"/>
      <c r="M60" s="232"/>
      <c r="N60" s="232"/>
      <c r="O60" s="232"/>
      <c r="P60" s="232"/>
      <c r="Q60" s="232"/>
      <c r="R60" s="232"/>
      <c r="S60" s="232"/>
      <c r="T60" s="232"/>
      <c r="U60" s="232"/>
      <c r="V60" s="232"/>
      <c r="W60" s="232"/>
      <c r="X60" s="232"/>
      <c r="Y60" s="232"/>
      <c r="Z60" s="232"/>
    </row>
    <row r="61" spans="1:26" ht="16.5" customHeight="1">
      <c r="A61" s="232"/>
      <c r="B61" s="232"/>
      <c r="C61" s="232"/>
      <c r="D61" s="232"/>
      <c r="E61" s="232"/>
      <c r="F61" s="232"/>
      <c r="G61" s="232"/>
      <c r="H61" s="232"/>
      <c r="I61" s="232"/>
      <c r="J61" s="232"/>
      <c r="K61" s="232"/>
      <c r="L61" s="232"/>
      <c r="M61" s="232"/>
      <c r="N61" s="232"/>
      <c r="O61" s="232"/>
      <c r="P61" s="232"/>
      <c r="Q61" s="232"/>
      <c r="R61" s="232"/>
      <c r="S61" s="232"/>
      <c r="T61" s="232"/>
      <c r="U61" s="232"/>
      <c r="V61" s="232"/>
      <c r="W61" s="232"/>
      <c r="X61" s="232"/>
      <c r="Y61" s="232"/>
      <c r="Z61" s="232"/>
    </row>
    <row r="62" spans="1:26" ht="16.5" customHeight="1">
      <c r="A62" s="232"/>
      <c r="B62" s="232"/>
      <c r="C62" s="232"/>
      <c r="D62" s="232"/>
      <c r="E62" s="232"/>
      <c r="F62" s="232"/>
      <c r="G62" s="232"/>
      <c r="H62" s="232"/>
      <c r="I62" s="232"/>
      <c r="J62" s="232"/>
      <c r="K62" s="232"/>
      <c r="L62" s="232"/>
      <c r="M62" s="232"/>
      <c r="N62" s="232"/>
      <c r="O62" s="232"/>
      <c r="P62" s="232"/>
      <c r="Q62" s="232"/>
      <c r="R62" s="232"/>
      <c r="S62" s="232"/>
      <c r="T62" s="232"/>
      <c r="U62" s="232"/>
      <c r="V62" s="232"/>
      <c r="W62" s="232"/>
      <c r="X62" s="232"/>
      <c r="Y62" s="232"/>
      <c r="Z62" s="232"/>
    </row>
    <row r="63" spans="1:26" ht="16.5" customHeight="1">
      <c r="A63" s="232"/>
      <c r="B63" s="232"/>
      <c r="C63" s="232"/>
      <c r="D63" s="232"/>
      <c r="E63" s="232"/>
      <c r="F63" s="232"/>
      <c r="G63" s="232"/>
      <c r="H63" s="232"/>
      <c r="I63" s="232"/>
      <c r="J63" s="232"/>
      <c r="K63" s="232"/>
      <c r="L63" s="232"/>
      <c r="M63" s="232"/>
      <c r="N63" s="232"/>
      <c r="O63" s="232"/>
      <c r="P63" s="232"/>
      <c r="Q63" s="232"/>
      <c r="R63" s="232"/>
      <c r="S63" s="232"/>
      <c r="T63" s="232"/>
      <c r="U63" s="232"/>
      <c r="V63" s="232"/>
      <c r="W63" s="232"/>
      <c r="X63" s="232"/>
      <c r="Y63" s="232"/>
      <c r="Z63" s="232"/>
    </row>
    <row r="64" spans="1:26" ht="16.5" customHeight="1">
      <c r="A64" s="232"/>
      <c r="B64" s="232"/>
      <c r="C64" s="232"/>
      <c r="D64" s="232"/>
      <c r="E64" s="232"/>
      <c r="F64" s="232"/>
      <c r="G64" s="232"/>
      <c r="H64" s="232"/>
      <c r="I64" s="232"/>
      <c r="J64" s="232"/>
      <c r="K64" s="232"/>
      <c r="L64" s="232"/>
      <c r="M64" s="232"/>
      <c r="N64" s="232"/>
      <c r="O64" s="232"/>
      <c r="P64" s="232"/>
      <c r="Q64" s="232"/>
      <c r="R64" s="232"/>
      <c r="S64" s="232"/>
      <c r="T64" s="232"/>
      <c r="U64" s="232"/>
      <c r="V64" s="232"/>
      <c r="W64" s="232"/>
      <c r="X64" s="232"/>
      <c r="Y64" s="232"/>
      <c r="Z64" s="232"/>
    </row>
    <row r="65" spans="1:26" ht="16.5" customHeight="1">
      <c r="A65" s="232"/>
      <c r="B65" s="232"/>
      <c r="C65" s="232"/>
      <c r="D65" s="232"/>
      <c r="E65" s="232"/>
      <c r="F65" s="232"/>
      <c r="G65" s="232"/>
      <c r="H65" s="232"/>
      <c r="I65" s="232"/>
      <c r="J65" s="232"/>
      <c r="K65" s="232"/>
      <c r="L65" s="232"/>
      <c r="M65" s="232"/>
      <c r="N65" s="232"/>
      <c r="O65" s="232"/>
      <c r="P65" s="232"/>
      <c r="Q65" s="232"/>
      <c r="R65" s="232"/>
      <c r="S65" s="232"/>
      <c r="T65" s="232"/>
      <c r="U65" s="232"/>
      <c r="V65" s="232"/>
      <c r="W65" s="232"/>
      <c r="X65" s="232"/>
      <c r="Y65" s="232"/>
      <c r="Z65" s="232"/>
    </row>
    <row r="66" spans="1:26" ht="16.5" customHeight="1">
      <c r="A66" s="232"/>
      <c r="B66" s="232"/>
      <c r="C66" s="232"/>
      <c r="D66" s="232"/>
      <c r="E66" s="232"/>
      <c r="F66" s="232"/>
      <c r="G66" s="232"/>
      <c r="H66" s="232"/>
      <c r="I66" s="232"/>
      <c r="J66" s="232"/>
      <c r="K66" s="232"/>
      <c r="L66" s="232"/>
      <c r="M66" s="232"/>
      <c r="N66" s="232"/>
      <c r="O66" s="232"/>
      <c r="P66" s="232"/>
      <c r="Q66" s="232"/>
      <c r="R66" s="232"/>
      <c r="S66" s="232"/>
      <c r="T66" s="232"/>
      <c r="U66" s="232"/>
      <c r="V66" s="232"/>
      <c r="W66" s="232"/>
      <c r="X66" s="232"/>
      <c r="Y66" s="232"/>
      <c r="Z66" s="232"/>
    </row>
    <row r="67" spans="1:26" ht="16.5" customHeight="1">
      <c r="A67" s="232"/>
      <c r="B67" s="232"/>
      <c r="C67" s="232"/>
      <c r="D67" s="232"/>
      <c r="E67" s="232"/>
      <c r="F67" s="232"/>
      <c r="G67" s="232"/>
      <c r="H67" s="232"/>
      <c r="I67" s="232"/>
      <c r="J67" s="232"/>
      <c r="K67" s="232"/>
      <c r="L67" s="232"/>
      <c r="M67" s="232"/>
      <c r="N67" s="232"/>
      <c r="O67" s="232"/>
      <c r="P67" s="232"/>
      <c r="Q67" s="232"/>
      <c r="R67" s="232"/>
      <c r="S67" s="232"/>
      <c r="T67" s="232"/>
      <c r="U67" s="232"/>
      <c r="V67" s="232"/>
      <c r="W67" s="232"/>
      <c r="X67" s="232"/>
      <c r="Y67" s="232"/>
      <c r="Z67" s="232"/>
    </row>
    <row r="68" spans="1:26" ht="16.5" customHeight="1">
      <c r="A68" s="232"/>
      <c r="B68" s="232"/>
      <c r="C68" s="232"/>
      <c r="D68" s="232"/>
      <c r="E68" s="232"/>
      <c r="F68" s="232"/>
      <c r="G68" s="232"/>
      <c r="H68" s="232"/>
      <c r="I68" s="232"/>
      <c r="J68" s="232"/>
      <c r="K68" s="232"/>
      <c r="L68" s="232"/>
      <c r="M68" s="232"/>
      <c r="N68" s="232"/>
      <c r="O68" s="232"/>
      <c r="P68" s="232"/>
      <c r="Q68" s="232"/>
      <c r="R68" s="232"/>
      <c r="S68" s="232"/>
      <c r="T68" s="232"/>
      <c r="U68" s="232"/>
      <c r="V68" s="232"/>
      <c r="W68" s="232"/>
      <c r="X68" s="232"/>
      <c r="Y68" s="232"/>
      <c r="Z68" s="232"/>
    </row>
    <row r="69" spans="1:26" ht="16.5" customHeight="1">
      <c r="A69" s="232"/>
      <c r="B69" s="232"/>
      <c r="C69" s="232"/>
      <c r="D69" s="232"/>
      <c r="E69" s="232"/>
      <c r="F69" s="232"/>
      <c r="G69" s="232"/>
      <c r="H69" s="232"/>
      <c r="I69" s="232"/>
      <c r="J69" s="232"/>
      <c r="K69" s="232"/>
      <c r="L69" s="232"/>
      <c r="M69" s="232"/>
      <c r="N69" s="232"/>
      <c r="O69" s="232"/>
      <c r="P69" s="232"/>
      <c r="Q69" s="232"/>
      <c r="R69" s="232"/>
      <c r="S69" s="232"/>
      <c r="T69" s="232"/>
      <c r="U69" s="232"/>
      <c r="V69" s="232"/>
      <c r="W69" s="232"/>
      <c r="X69" s="232"/>
      <c r="Y69" s="232"/>
      <c r="Z69" s="232"/>
    </row>
    <row r="70" spans="1:26" ht="16.5" customHeight="1">
      <c r="A70" s="232"/>
      <c r="B70" s="232"/>
      <c r="C70" s="232"/>
      <c r="D70" s="232"/>
      <c r="E70" s="232"/>
      <c r="F70" s="232"/>
      <c r="G70" s="232"/>
      <c r="H70" s="232"/>
      <c r="I70" s="232"/>
      <c r="J70" s="232"/>
      <c r="K70" s="232"/>
      <c r="L70" s="232"/>
      <c r="M70" s="232"/>
      <c r="N70" s="232"/>
      <c r="O70" s="232"/>
      <c r="P70" s="232"/>
      <c r="Q70" s="232"/>
      <c r="R70" s="232"/>
      <c r="S70" s="232"/>
      <c r="T70" s="232"/>
      <c r="U70" s="232"/>
      <c r="V70" s="232"/>
      <c r="W70" s="232"/>
      <c r="X70" s="232"/>
      <c r="Y70" s="232"/>
      <c r="Z70" s="232"/>
    </row>
    <row r="71" spans="1:26" ht="16.5" customHeight="1">
      <c r="A71" s="232"/>
      <c r="B71" s="232"/>
      <c r="C71" s="232"/>
      <c r="D71" s="232"/>
      <c r="E71" s="232"/>
      <c r="F71" s="232"/>
      <c r="G71" s="232"/>
      <c r="H71" s="232"/>
      <c r="I71" s="232"/>
      <c r="J71" s="232"/>
      <c r="K71" s="232"/>
      <c r="L71" s="232"/>
      <c r="M71" s="232"/>
      <c r="N71" s="232"/>
      <c r="O71" s="232"/>
      <c r="P71" s="232"/>
      <c r="Q71" s="232"/>
      <c r="R71" s="232"/>
      <c r="S71" s="232"/>
      <c r="T71" s="232"/>
      <c r="U71" s="232"/>
      <c r="V71" s="232"/>
      <c r="W71" s="232"/>
      <c r="X71" s="232"/>
      <c r="Y71" s="232"/>
      <c r="Z71" s="232"/>
    </row>
    <row r="72" spans="1:26" ht="16.5" customHeight="1">
      <c r="A72" s="232"/>
      <c r="B72" s="232"/>
      <c r="C72" s="232"/>
      <c r="D72" s="232"/>
      <c r="E72" s="232"/>
      <c r="F72" s="232"/>
      <c r="G72" s="232"/>
      <c r="H72" s="232"/>
      <c r="I72" s="232"/>
      <c r="J72" s="232"/>
      <c r="K72" s="232"/>
      <c r="L72" s="232"/>
      <c r="M72" s="232"/>
      <c r="N72" s="232"/>
      <c r="O72" s="232"/>
      <c r="P72" s="232"/>
      <c r="Q72" s="232"/>
      <c r="R72" s="232"/>
      <c r="S72" s="232"/>
      <c r="T72" s="232"/>
      <c r="U72" s="232"/>
      <c r="V72" s="232"/>
      <c r="W72" s="232"/>
      <c r="X72" s="232"/>
      <c r="Y72" s="232"/>
      <c r="Z72" s="232"/>
    </row>
    <row r="73" spans="1:26" ht="16.5" customHeight="1">
      <c r="A73" s="232"/>
      <c r="B73" s="232"/>
      <c r="C73" s="232"/>
      <c r="D73" s="232"/>
      <c r="E73" s="232"/>
      <c r="F73" s="232"/>
      <c r="G73" s="232"/>
      <c r="H73" s="232"/>
      <c r="I73" s="232"/>
      <c r="J73" s="232"/>
      <c r="K73" s="232"/>
      <c r="L73" s="232"/>
      <c r="M73" s="232"/>
      <c r="N73" s="232"/>
      <c r="O73" s="232"/>
      <c r="P73" s="232"/>
      <c r="Q73" s="232"/>
      <c r="R73" s="232"/>
      <c r="S73" s="232"/>
      <c r="T73" s="232"/>
      <c r="U73" s="232"/>
      <c r="V73" s="232"/>
      <c r="W73" s="232"/>
      <c r="X73" s="232"/>
      <c r="Y73" s="232"/>
      <c r="Z73" s="232"/>
    </row>
    <row r="74" spans="1:26" ht="16.5" customHeight="1">
      <c r="A74" s="232"/>
      <c r="B74" s="232"/>
      <c r="C74" s="232"/>
      <c r="D74" s="232"/>
      <c r="E74" s="232"/>
      <c r="F74" s="232"/>
      <c r="G74" s="232"/>
      <c r="H74" s="232"/>
      <c r="I74" s="232"/>
      <c r="J74" s="232"/>
      <c r="K74" s="232"/>
      <c r="L74" s="232"/>
      <c r="M74" s="232"/>
      <c r="N74" s="232"/>
      <c r="O74" s="232"/>
      <c r="P74" s="232"/>
      <c r="Q74" s="232"/>
      <c r="R74" s="232"/>
      <c r="S74" s="232"/>
      <c r="T74" s="232"/>
      <c r="U74" s="232"/>
      <c r="V74" s="232"/>
      <c r="W74" s="232"/>
      <c r="X74" s="232"/>
      <c r="Y74" s="232"/>
      <c r="Z74" s="232"/>
    </row>
    <row r="75" spans="1:26" ht="16.5" customHeight="1">
      <c r="A75" s="232"/>
      <c r="B75" s="232"/>
      <c r="C75" s="232"/>
      <c r="D75" s="232"/>
      <c r="E75" s="232"/>
      <c r="F75" s="232"/>
      <c r="G75" s="232"/>
      <c r="H75" s="232"/>
      <c r="I75" s="232"/>
      <c r="J75" s="232"/>
      <c r="K75" s="232"/>
      <c r="L75" s="232"/>
      <c r="M75" s="232"/>
      <c r="N75" s="232"/>
      <c r="O75" s="232"/>
      <c r="P75" s="232"/>
      <c r="Q75" s="232"/>
      <c r="R75" s="232"/>
      <c r="S75" s="232"/>
      <c r="T75" s="232"/>
      <c r="U75" s="232"/>
      <c r="V75" s="232"/>
      <c r="W75" s="232"/>
      <c r="X75" s="232"/>
      <c r="Y75" s="232"/>
      <c r="Z75" s="232"/>
    </row>
    <row r="76" spans="1:26" ht="16.5" customHeight="1">
      <c r="A76" s="232"/>
      <c r="B76" s="232"/>
      <c r="C76" s="232"/>
      <c r="D76" s="232"/>
      <c r="E76" s="232"/>
      <c r="F76" s="232"/>
      <c r="G76" s="232"/>
      <c r="H76" s="232"/>
      <c r="I76" s="232"/>
      <c r="J76" s="232"/>
      <c r="K76" s="232"/>
      <c r="L76" s="232"/>
      <c r="M76" s="232"/>
      <c r="N76" s="232"/>
      <c r="O76" s="232"/>
      <c r="P76" s="232"/>
      <c r="Q76" s="232"/>
      <c r="R76" s="232"/>
      <c r="S76" s="232"/>
      <c r="T76" s="232"/>
      <c r="U76" s="232"/>
      <c r="V76" s="232"/>
      <c r="W76" s="232"/>
      <c r="X76" s="232"/>
      <c r="Y76" s="232"/>
      <c r="Z76" s="232"/>
    </row>
    <row r="77" spans="1:26" ht="16.5" customHeight="1">
      <c r="A77" s="232"/>
      <c r="B77" s="232"/>
      <c r="C77" s="232"/>
      <c r="D77" s="232"/>
      <c r="E77" s="232"/>
      <c r="F77" s="232"/>
      <c r="G77" s="232"/>
      <c r="H77" s="232"/>
      <c r="I77" s="232"/>
      <c r="J77" s="232"/>
      <c r="K77" s="232"/>
      <c r="L77" s="232"/>
      <c r="M77" s="232"/>
      <c r="N77" s="232"/>
      <c r="O77" s="232"/>
      <c r="P77" s="232"/>
      <c r="Q77" s="232"/>
      <c r="R77" s="232"/>
      <c r="S77" s="232"/>
      <c r="T77" s="232"/>
      <c r="U77" s="232"/>
      <c r="V77" s="232"/>
      <c r="W77" s="232"/>
      <c r="X77" s="232"/>
      <c r="Y77" s="232"/>
      <c r="Z77" s="232"/>
    </row>
    <row r="78" spans="1:26" ht="16.5" customHeight="1">
      <c r="A78" s="232"/>
      <c r="B78" s="232"/>
      <c r="C78" s="232"/>
      <c r="D78" s="232"/>
      <c r="E78" s="232"/>
      <c r="F78" s="232"/>
      <c r="G78" s="232"/>
      <c r="H78" s="232"/>
      <c r="I78" s="232"/>
      <c r="J78" s="232"/>
      <c r="K78" s="232"/>
      <c r="L78" s="232"/>
      <c r="M78" s="232"/>
      <c r="N78" s="232"/>
      <c r="O78" s="232"/>
      <c r="P78" s="232"/>
      <c r="Q78" s="232"/>
      <c r="R78" s="232"/>
      <c r="S78" s="232"/>
      <c r="T78" s="232"/>
      <c r="U78" s="232"/>
      <c r="V78" s="232"/>
      <c r="W78" s="232"/>
      <c r="X78" s="232"/>
      <c r="Y78" s="232"/>
      <c r="Z78" s="232"/>
    </row>
    <row r="79" spans="1:26" ht="16.5" customHeight="1">
      <c r="A79" s="232"/>
      <c r="B79" s="232"/>
      <c r="C79" s="232"/>
      <c r="D79" s="232"/>
      <c r="E79" s="232"/>
      <c r="F79" s="232"/>
      <c r="G79" s="232"/>
      <c r="H79" s="232"/>
      <c r="I79" s="232"/>
      <c r="J79" s="232"/>
      <c r="K79" s="232"/>
      <c r="L79" s="232"/>
      <c r="M79" s="232"/>
      <c r="N79" s="232"/>
      <c r="O79" s="232"/>
      <c r="P79" s="232"/>
      <c r="Q79" s="232"/>
      <c r="R79" s="232"/>
      <c r="S79" s="232"/>
      <c r="T79" s="232"/>
      <c r="U79" s="232"/>
      <c r="V79" s="232"/>
      <c r="W79" s="232"/>
      <c r="X79" s="232"/>
      <c r="Y79" s="232"/>
      <c r="Z79" s="232"/>
    </row>
    <row r="80" spans="1:26" ht="16.5" customHeight="1">
      <c r="A80" s="232"/>
      <c r="B80" s="232"/>
      <c r="C80" s="232"/>
      <c r="D80" s="232"/>
      <c r="E80" s="232"/>
      <c r="F80" s="232"/>
      <c r="G80" s="232"/>
      <c r="H80" s="232"/>
      <c r="I80" s="232"/>
      <c r="J80" s="232"/>
      <c r="K80" s="232"/>
      <c r="L80" s="232"/>
      <c r="M80" s="232"/>
      <c r="N80" s="232"/>
      <c r="O80" s="232"/>
      <c r="P80" s="232"/>
      <c r="Q80" s="232"/>
      <c r="R80" s="232"/>
      <c r="S80" s="232"/>
      <c r="T80" s="232"/>
      <c r="U80" s="232"/>
      <c r="V80" s="232"/>
      <c r="W80" s="232"/>
      <c r="X80" s="232"/>
      <c r="Y80" s="232"/>
      <c r="Z80" s="232"/>
    </row>
    <row r="81" spans="1:26" ht="16.5" customHeight="1">
      <c r="A81" s="232"/>
      <c r="B81" s="232"/>
      <c r="C81" s="232"/>
      <c r="D81" s="232"/>
      <c r="E81" s="232"/>
      <c r="F81" s="232"/>
      <c r="G81" s="232"/>
      <c r="H81" s="232"/>
      <c r="I81" s="232"/>
      <c r="J81" s="232"/>
      <c r="K81" s="232"/>
      <c r="L81" s="232"/>
      <c r="M81" s="232"/>
      <c r="N81" s="232"/>
      <c r="O81" s="232"/>
      <c r="P81" s="232"/>
      <c r="Q81" s="232"/>
      <c r="R81" s="232"/>
      <c r="S81" s="232"/>
      <c r="T81" s="232"/>
      <c r="U81" s="232"/>
      <c r="V81" s="232"/>
      <c r="W81" s="232"/>
      <c r="X81" s="232"/>
      <c r="Y81" s="232"/>
      <c r="Z81" s="232"/>
    </row>
    <row r="82" spans="1:26" ht="16.5" customHeight="1">
      <c r="A82" s="232"/>
      <c r="B82" s="232"/>
      <c r="C82" s="232"/>
      <c r="D82" s="232"/>
      <c r="E82" s="232"/>
      <c r="F82" s="232"/>
      <c r="G82" s="232"/>
      <c r="H82" s="232"/>
      <c r="I82" s="232"/>
      <c r="J82" s="232"/>
      <c r="K82" s="232"/>
      <c r="L82" s="232"/>
      <c r="M82" s="232"/>
      <c r="N82" s="232"/>
      <c r="O82" s="232"/>
      <c r="P82" s="232"/>
      <c r="Q82" s="232"/>
      <c r="R82" s="232"/>
      <c r="S82" s="232"/>
      <c r="T82" s="232"/>
      <c r="U82" s="232"/>
      <c r="V82" s="232"/>
      <c r="W82" s="232"/>
      <c r="X82" s="232"/>
      <c r="Y82" s="232"/>
      <c r="Z82" s="232"/>
    </row>
    <row r="83" spans="1:26" ht="16.5" customHeight="1">
      <c r="A83" s="232"/>
      <c r="B83" s="232"/>
      <c r="C83" s="232"/>
      <c r="D83" s="232"/>
      <c r="E83" s="232"/>
      <c r="F83" s="232"/>
      <c r="G83" s="232"/>
      <c r="H83" s="232"/>
      <c r="I83" s="232"/>
      <c r="J83" s="232"/>
      <c r="K83" s="232"/>
      <c r="L83" s="232"/>
      <c r="M83" s="232"/>
      <c r="N83" s="232"/>
      <c r="O83" s="232"/>
      <c r="P83" s="232"/>
      <c r="Q83" s="232"/>
      <c r="R83" s="232"/>
      <c r="S83" s="232"/>
      <c r="T83" s="232"/>
      <c r="U83" s="232"/>
      <c r="V83" s="232"/>
      <c r="W83" s="232"/>
      <c r="X83" s="232"/>
      <c r="Y83" s="232"/>
      <c r="Z83" s="232"/>
    </row>
    <row r="84" spans="1:26" ht="16.5" customHeight="1">
      <c r="A84" s="232"/>
      <c r="B84" s="232"/>
      <c r="C84" s="232"/>
      <c r="D84" s="232"/>
      <c r="E84" s="232"/>
      <c r="F84" s="232"/>
      <c r="G84" s="232"/>
      <c r="H84" s="232"/>
      <c r="I84" s="232"/>
      <c r="J84" s="232"/>
      <c r="K84" s="232"/>
      <c r="L84" s="232"/>
      <c r="M84" s="232"/>
      <c r="N84" s="232"/>
      <c r="O84" s="232"/>
      <c r="P84" s="232"/>
      <c r="Q84" s="232"/>
      <c r="R84" s="232"/>
      <c r="S84" s="232"/>
      <c r="T84" s="232"/>
      <c r="U84" s="232"/>
      <c r="V84" s="232"/>
      <c r="W84" s="232"/>
      <c r="X84" s="232"/>
      <c r="Y84" s="232"/>
      <c r="Z84" s="232"/>
    </row>
    <row r="85" spans="1:26" ht="16.5" customHeight="1">
      <c r="A85" s="232"/>
      <c r="B85" s="232"/>
      <c r="C85" s="232"/>
      <c r="D85" s="232"/>
      <c r="E85" s="232"/>
      <c r="F85" s="232"/>
      <c r="G85" s="232"/>
      <c r="H85" s="232"/>
      <c r="I85" s="232"/>
      <c r="J85" s="232"/>
      <c r="K85" s="232"/>
      <c r="L85" s="232"/>
      <c r="M85" s="232"/>
      <c r="N85" s="232"/>
      <c r="O85" s="232"/>
      <c r="P85" s="232"/>
      <c r="Q85" s="232"/>
      <c r="R85" s="232"/>
      <c r="S85" s="232"/>
      <c r="T85" s="232"/>
      <c r="U85" s="232"/>
      <c r="V85" s="232"/>
      <c r="W85" s="232"/>
      <c r="X85" s="232"/>
      <c r="Y85" s="232"/>
      <c r="Z85" s="232"/>
    </row>
    <row r="86" spans="1:26" ht="16.5" customHeight="1">
      <c r="A86" s="232"/>
      <c r="B86" s="232"/>
      <c r="C86" s="232"/>
      <c r="D86" s="232"/>
      <c r="E86" s="232"/>
      <c r="F86" s="232"/>
      <c r="G86" s="232"/>
      <c r="H86" s="232"/>
      <c r="I86" s="232"/>
      <c r="J86" s="232"/>
      <c r="K86" s="232"/>
      <c r="L86" s="232"/>
      <c r="M86" s="232"/>
      <c r="N86" s="232"/>
      <c r="O86" s="232"/>
      <c r="P86" s="232"/>
      <c r="Q86" s="232"/>
      <c r="R86" s="232"/>
      <c r="S86" s="232"/>
      <c r="T86" s="232"/>
      <c r="U86" s="232"/>
      <c r="V86" s="232"/>
      <c r="W86" s="232"/>
      <c r="X86" s="232"/>
      <c r="Y86" s="232"/>
      <c r="Z86" s="232"/>
    </row>
    <row r="87" spans="1:26" ht="16.5" customHeight="1">
      <c r="A87" s="232"/>
      <c r="B87" s="232"/>
      <c r="C87" s="232"/>
      <c r="D87" s="232"/>
      <c r="E87" s="232"/>
      <c r="F87" s="232"/>
      <c r="G87" s="232"/>
      <c r="H87" s="232"/>
      <c r="I87" s="232"/>
      <c r="J87" s="232"/>
      <c r="K87" s="232"/>
      <c r="L87" s="232"/>
      <c r="M87" s="232"/>
      <c r="N87" s="232"/>
      <c r="O87" s="232"/>
      <c r="P87" s="232"/>
      <c r="Q87" s="232"/>
      <c r="R87" s="232"/>
      <c r="S87" s="232"/>
      <c r="T87" s="232"/>
      <c r="U87" s="232"/>
      <c r="V87" s="232"/>
      <c r="W87" s="232"/>
      <c r="X87" s="232"/>
      <c r="Y87" s="232"/>
      <c r="Z87" s="232"/>
    </row>
    <row r="88" spans="1:26" ht="16.5" customHeight="1">
      <c r="A88" s="232"/>
      <c r="B88" s="232"/>
      <c r="C88" s="232"/>
      <c r="D88" s="232"/>
      <c r="E88" s="232"/>
      <c r="F88" s="232"/>
      <c r="G88" s="232"/>
      <c r="H88" s="232"/>
      <c r="I88" s="232"/>
      <c r="J88" s="232"/>
      <c r="K88" s="232"/>
      <c r="L88" s="232"/>
      <c r="M88" s="232"/>
      <c r="N88" s="232"/>
      <c r="O88" s="232"/>
      <c r="P88" s="232"/>
      <c r="Q88" s="232"/>
      <c r="R88" s="232"/>
      <c r="S88" s="232"/>
      <c r="T88" s="232"/>
      <c r="U88" s="232"/>
      <c r="V88" s="232"/>
      <c r="W88" s="232"/>
      <c r="X88" s="232"/>
      <c r="Y88" s="232"/>
      <c r="Z88" s="232"/>
    </row>
    <row r="89" spans="1:26" ht="16.5" customHeight="1">
      <c r="A89" s="232"/>
      <c r="B89" s="232"/>
      <c r="C89" s="232"/>
      <c r="D89" s="232"/>
      <c r="E89" s="232"/>
      <c r="F89" s="232"/>
      <c r="G89" s="232"/>
      <c r="H89" s="232"/>
      <c r="I89" s="232"/>
      <c r="J89" s="232"/>
      <c r="K89" s="232"/>
      <c r="L89" s="232"/>
      <c r="M89" s="232"/>
      <c r="N89" s="232"/>
      <c r="O89" s="232"/>
      <c r="P89" s="232"/>
      <c r="Q89" s="232"/>
      <c r="R89" s="232"/>
      <c r="S89" s="232"/>
      <c r="T89" s="232"/>
      <c r="U89" s="232"/>
      <c r="V89" s="232"/>
      <c r="W89" s="232"/>
      <c r="X89" s="232"/>
      <c r="Y89" s="232"/>
      <c r="Z89" s="232"/>
    </row>
    <row r="90" spans="1:26" ht="16.5" customHeight="1">
      <c r="A90" s="232"/>
      <c r="B90" s="232"/>
      <c r="C90" s="232"/>
      <c r="D90" s="232"/>
      <c r="E90" s="232"/>
      <c r="F90" s="232"/>
      <c r="G90" s="232"/>
      <c r="H90" s="232"/>
      <c r="I90" s="232"/>
      <c r="J90" s="232"/>
      <c r="K90" s="232"/>
      <c r="L90" s="232"/>
      <c r="M90" s="232"/>
      <c r="N90" s="232"/>
      <c r="O90" s="232"/>
      <c r="P90" s="232"/>
      <c r="Q90" s="232"/>
      <c r="R90" s="232"/>
      <c r="S90" s="232"/>
      <c r="T90" s="232"/>
      <c r="U90" s="232"/>
      <c r="V90" s="232"/>
      <c r="W90" s="232"/>
      <c r="X90" s="232"/>
      <c r="Y90" s="232"/>
      <c r="Z90" s="232"/>
    </row>
    <row r="91" spans="1:26" ht="16.5" customHeight="1">
      <c r="A91" s="232"/>
      <c r="B91" s="232"/>
      <c r="C91" s="232"/>
      <c r="D91" s="232"/>
      <c r="E91" s="232"/>
      <c r="F91" s="232"/>
      <c r="G91" s="232"/>
      <c r="H91" s="232"/>
      <c r="I91" s="232"/>
      <c r="J91" s="232"/>
      <c r="K91" s="232"/>
      <c r="L91" s="232"/>
      <c r="M91" s="232"/>
      <c r="N91" s="232"/>
      <c r="O91" s="232"/>
      <c r="P91" s="232"/>
      <c r="Q91" s="232"/>
      <c r="R91" s="232"/>
      <c r="S91" s="232"/>
      <c r="T91" s="232"/>
      <c r="U91" s="232"/>
      <c r="V91" s="232"/>
      <c r="W91" s="232"/>
      <c r="X91" s="232"/>
      <c r="Y91" s="232"/>
      <c r="Z91" s="232"/>
    </row>
    <row r="92" spans="1:26" ht="16.5" customHeight="1">
      <c r="A92" s="232"/>
      <c r="B92" s="232"/>
      <c r="C92" s="232"/>
      <c r="D92" s="232"/>
      <c r="E92" s="232"/>
      <c r="F92" s="232"/>
      <c r="G92" s="232"/>
      <c r="H92" s="232"/>
      <c r="I92" s="232"/>
      <c r="J92" s="232"/>
      <c r="K92" s="232"/>
      <c r="L92" s="232"/>
      <c r="M92" s="232"/>
      <c r="N92" s="232"/>
      <c r="O92" s="232"/>
      <c r="P92" s="232"/>
      <c r="Q92" s="232"/>
      <c r="R92" s="232"/>
      <c r="S92" s="232"/>
      <c r="T92" s="232"/>
      <c r="U92" s="232"/>
      <c r="V92" s="232"/>
      <c r="W92" s="232"/>
      <c r="X92" s="232"/>
      <c r="Y92" s="232"/>
      <c r="Z92" s="232"/>
    </row>
    <row r="93" spans="1:26" ht="16.5" customHeight="1">
      <c r="A93" s="232"/>
      <c r="B93" s="232"/>
      <c r="C93" s="232"/>
      <c r="D93" s="232"/>
      <c r="E93" s="232"/>
      <c r="F93" s="232"/>
      <c r="G93" s="232"/>
      <c r="H93" s="232"/>
      <c r="I93" s="232"/>
      <c r="J93" s="232"/>
      <c r="K93" s="232"/>
      <c r="L93" s="232"/>
      <c r="M93" s="232"/>
      <c r="N93" s="232"/>
      <c r="O93" s="232"/>
      <c r="P93" s="232"/>
      <c r="Q93" s="232"/>
      <c r="R93" s="232"/>
      <c r="S93" s="232"/>
      <c r="T93" s="232"/>
      <c r="U93" s="232"/>
      <c r="V93" s="232"/>
      <c r="W93" s="232"/>
      <c r="X93" s="232"/>
      <c r="Y93" s="232"/>
      <c r="Z93" s="232"/>
    </row>
    <row r="94" spans="1:26" ht="16.5" customHeight="1">
      <c r="A94" s="232"/>
      <c r="B94" s="232"/>
      <c r="C94" s="232"/>
      <c r="D94" s="232"/>
      <c r="E94" s="232"/>
      <c r="F94" s="232"/>
      <c r="G94" s="232"/>
      <c r="H94" s="232"/>
      <c r="I94" s="232"/>
      <c r="J94" s="232"/>
      <c r="K94" s="232"/>
      <c r="L94" s="232"/>
      <c r="M94" s="232"/>
      <c r="N94" s="232"/>
      <c r="O94" s="232"/>
      <c r="P94" s="232"/>
      <c r="Q94" s="232"/>
      <c r="R94" s="232"/>
      <c r="S94" s="232"/>
      <c r="T94" s="232"/>
      <c r="U94" s="232"/>
      <c r="V94" s="232"/>
      <c r="W94" s="232"/>
      <c r="X94" s="232"/>
      <c r="Y94" s="232"/>
      <c r="Z94" s="232"/>
    </row>
    <row r="95" spans="1:26" ht="16.5" customHeight="1">
      <c r="A95" s="232"/>
      <c r="B95" s="232"/>
      <c r="C95" s="232"/>
      <c r="D95" s="232"/>
      <c r="E95" s="232"/>
      <c r="F95" s="232"/>
      <c r="G95" s="232"/>
      <c r="H95" s="232"/>
      <c r="I95" s="232"/>
      <c r="J95" s="232"/>
      <c r="K95" s="232"/>
      <c r="L95" s="232"/>
      <c r="M95" s="232"/>
      <c r="N95" s="232"/>
      <c r="O95" s="232"/>
      <c r="P95" s="232"/>
      <c r="Q95" s="232"/>
      <c r="R95" s="232"/>
      <c r="S95" s="232"/>
      <c r="T95" s="232"/>
      <c r="U95" s="232"/>
      <c r="V95" s="232"/>
      <c r="W95" s="232"/>
      <c r="X95" s="232"/>
      <c r="Y95" s="232"/>
      <c r="Z95" s="232"/>
    </row>
    <row r="96" spans="1:26" ht="16.5" customHeight="1">
      <c r="A96" s="232"/>
      <c r="B96" s="232"/>
      <c r="C96" s="232"/>
      <c r="D96" s="232"/>
      <c r="E96" s="232"/>
      <c r="F96" s="232"/>
      <c r="G96" s="232"/>
      <c r="H96" s="232"/>
      <c r="I96" s="232"/>
      <c r="J96" s="232"/>
      <c r="K96" s="232"/>
      <c r="L96" s="232"/>
      <c r="M96" s="232"/>
      <c r="N96" s="232"/>
      <c r="O96" s="232"/>
      <c r="P96" s="232"/>
      <c r="Q96" s="232"/>
      <c r="R96" s="232"/>
      <c r="S96" s="232"/>
      <c r="T96" s="232"/>
      <c r="U96" s="232"/>
      <c r="V96" s="232"/>
      <c r="W96" s="232"/>
      <c r="X96" s="232"/>
      <c r="Y96" s="232"/>
      <c r="Z96" s="232"/>
    </row>
    <row r="97" spans="1:26" ht="16.5" customHeight="1">
      <c r="A97" s="232"/>
      <c r="B97" s="232"/>
      <c r="C97" s="232"/>
      <c r="D97" s="232"/>
      <c r="E97" s="232"/>
      <c r="F97" s="232"/>
      <c r="G97" s="232"/>
      <c r="H97" s="232"/>
      <c r="I97" s="232"/>
      <c r="J97" s="232"/>
      <c r="K97" s="232"/>
      <c r="L97" s="232"/>
      <c r="M97" s="232"/>
      <c r="N97" s="232"/>
      <c r="O97" s="232"/>
      <c r="P97" s="232"/>
      <c r="Q97" s="232"/>
      <c r="R97" s="232"/>
      <c r="S97" s="232"/>
      <c r="T97" s="232"/>
      <c r="U97" s="232"/>
      <c r="V97" s="232"/>
      <c r="W97" s="232"/>
      <c r="X97" s="232"/>
      <c r="Y97" s="232"/>
      <c r="Z97" s="232"/>
    </row>
    <row r="98" spans="1:26" ht="16.5" customHeight="1">
      <c r="A98" s="232"/>
      <c r="B98" s="232"/>
      <c r="C98" s="232"/>
      <c r="D98" s="232"/>
      <c r="E98" s="232"/>
      <c r="F98" s="232"/>
      <c r="G98" s="232"/>
      <c r="H98" s="232"/>
      <c r="I98" s="232"/>
      <c r="J98" s="232"/>
      <c r="K98" s="232"/>
      <c r="L98" s="232"/>
      <c r="M98" s="232"/>
      <c r="N98" s="232"/>
      <c r="O98" s="232"/>
      <c r="P98" s="232"/>
      <c r="Q98" s="232"/>
      <c r="R98" s="232"/>
      <c r="S98" s="232"/>
      <c r="T98" s="232"/>
      <c r="U98" s="232"/>
      <c r="V98" s="232"/>
      <c r="W98" s="232"/>
      <c r="X98" s="232"/>
      <c r="Y98" s="232"/>
      <c r="Z98" s="232"/>
    </row>
    <row r="99" spans="1:26" ht="16.5" customHeight="1">
      <c r="A99" s="232"/>
      <c r="B99" s="232"/>
      <c r="C99" s="232"/>
      <c r="D99" s="232"/>
      <c r="E99" s="232"/>
      <c r="F99" s="232"/>
      <c r="G99" s="232"/>
      <c r="H99" s="232"/>
      <c r="I99" s="232"/>
      <c r="J99" s="232"/>
      <c r="K99" s="232"/>
      <c r="L99" s="232"/>
      <c r="M99" s="232"/>
      <c r="N99" s="232"/>
      <c r="O99" s="232"/>
      <c r="P99" s="232"/>
      <c r="Q99" s="232"/>
      <c r="R99" s="232"/>
      <c r="S99" s="232"/>
      <c r="T99" s="232"/>
      <c r="U99" s="232"/>
      <c r="V99" s="232"/>
      <c r="W99" s="232"/>
      <c r="X99" s="232"/>
      <c r="Y99" s="232"/>
      <c r="Z99" s="232"/>
    </row>
    <row r="100" spans="1:26" ht="16.5" customHeight="1">
      <c r="A100" s="232"/>
      <c r="B100" s="232"/>
      <c r="C100" s="232"/>
      <c r="D100" s="232"/>
      <c r="E100" s="232"/>
      <c r="F100" s="232"/>
      <c r="G100" s="232"/>
      <c r="H100" s="232"/>
      <c r="I100" s="232"/>
      <c r="J100" s="232"/>
      <c r="K100" s="232"/>
      <c r="L100" s="232"/>
      <c r="M100" s="232"/>
      <c r="N100" s="232"/>
      <c r="O100" s="232"/>
      <c r="P100" s="232"/>
      <c r="Q100" s="232"/>
      <c r="R100" s="232"/>
      <c r="S100" s="232"/>
      <c r="T100" s="232"/>
      <c r="U100" s="232"/>
      <c r="V100" s="232"/>
      <c r="W100" s="232"/>
      <c r="X100" s="232"/>
      <c r="Y100" s="232"/>
      <c r="Z100" s="232"/>
    </row>
    <row r="101" spans="1:26" ht="16.5" customHeight="1">
      <c r="A101" s="232"/>
      <c r="B101" s="232"/>
      <c r="C101" s="232"/>
      <c r="D101" s="232"/>
      <c r="E101" s="232"/>
      <c r="F101" s="232"/>
      <c r="G101" s="232"/>
      <c r="H101" s="232"/>
      <c r="I101" s="232"/>
      <c r="J101" s="232"/>
      <c r="K101" s="232"/>
      <c r="L101" s="232"/>
      <c r="M101" s="232"/>
      <c r="N101" s="232"/>
      <c r="O101" s="232"/>
      <c r="P101" s="232"/>
      <c r="Q101" s="232"/>
      <c r="R101" s="232"/>
      <c r="S101" s="232"/>
      <c r="T101" s="232"/>
      <c r="U101" s="232"/>
      <c r="V101" s="232"/>
      <c r="W101" s="232"/>
      <c r="X101" s="232"/>
      <c r="Y101" s="232"/>
      <c r="Z101" s="232"/>
    </row>
    <row r="102" spans="1:26" ht="16.5" customHeight="1">
      <c r="A102" s="232"/>
      <c r="B102" s="232"/>
      <c r="C102" s="232"/>
      <c r="D102" s="232"/>
      <c r="E102" s="232"/>
      <c r="F102" s="232"/>
      <c r="G102" s="232"/>
      <c r="H102" s="232"/>
      <c r="I102" s="232"/>
      <c r="J102" s="232"/>
      <c r="K102" s="232"/>
      <c r="L102" s="232"/>
      <c r="M102" s="232"/>
      <c r="N102" s="232"/>
      <c r="O102" s="232"/>
      <c r="P102" s="232"/>
      <c r="Q102" s="232"/>
      <c r="R102" s="232"/>
      <c r="S102" s="232"/>
      <c r="T102" s="232"/>
      <c r="U102" s="232"/>
      <c r="V102" s="232"/>
      <c r="W102" s="232"/>
      <c r="X102" s="232"/>
      <c r="Y102" s="232"/>
      <c r="Z102" s="232"/>
    </row>
    <row r="103" spans="1:26" ht="16.5" customHeight="1">
      <c r="A103" s="232"/>
      <c r="B103" s="232"/>
      <c r="C103" s="232"/>
      <c r="D103" s="232"/>
      <c r="E103" s="232"/>
      <c r="F103" s="232"/>
      <c r="G103" s="232"/>
      <c r="H103" s="232"/>
      <c r="I103" s="232"/>
      <c r="J103" s="232"/>
      <c r="K103" s="232"/>
      <c r="L103" s="232"/>
      <c r="M103" s="232"/>
      <c r="N103" s="232"/>
      <c r="O103" s="232"/>
      <c r="P103" s="232"/>
      <c r="Q103" s="232"/>
      <c r="R103" s="232"/>
      <c r="S103" s="232"/>
      <c r="T103" s="232"/>
      <c r="U103" s="232"/>
      <c r="V103" s="232"/>
      <c r="W103" s="232"/>
      <c r="X103" s="232"/>
      <c r="Y103" s="232"/>
      <c r="Z103" s="232"/>
    </row>
    <row r="104" spans="1:26" ht="16.5" customHeight="1">
      <c r="A104" s="232"/>
      <c r="B104" s="232"/>
      <c r="C104" s="232"/>
      <c r="D104" s="232"/>
      <c r="E104" s="232"/>
      <c r="F104" s="232"/>
      <c r="G104" s="232"/>
      <c r="H104" s="232"/>
      <c r="I104" s="232"/>
      <c r="J104" s="232"/>
      <c r="K104" s="232"/>
      <c r="L104" s="232"/>
      <c r="M104" s="232"/>
      <c r="N104" s="232"/>
      <c r="O104" s="232"/>
      <c r="P104" s="232"/>
      <c r="Q104" s="232"/>
      <c r="R104" s="232"/>
      <c r="S104" s="232"/>
      <c r="T104" s="232"/>
      <c r="U104" s="232"/>
      <c r="V104" s="232"/>
      <c r="W104" s="232"/>
      <c r="X104" s="232"/>
      <c r="Y104" s="232"/>
      <c r="Z104" s="232"/>
    </row>
    <row r="105" spans="1:26" ht="16.5" customHeight="1">
      <c r="A105" s="232"/>
      <c r="B105" s="232"/>
      <c r="C105" s="232"/>
      <c r="D105" s="232"/>
      <c r="E105" s="232"/>
      <c r="F105" s="232"/>
      <c r="G105" s="232"/>
      <c r="H105" s="232"/>
      <c r="I105" s="232"/>
      <c r="J105" s="232"/>
      <c r="K105" s="232"/>
      <c r="L105" s="232"/>
      <c r="M105" s="232"/>
      <c r="N105" s="232"/>
      <c r="O105" s="232"/>
      <c r="P105" s="232"/>
      <c r="Q105" s="232"/>
      <c r="R105" s="232"/>
      <c r="S105" s="232"/>
      <c r="T105" s="232"/>
      <c r="U105" s="232"/>
      <c r="V105" s="232"/>
      <c r="W105" s="232"/>
      <c r="X105" s="232"/>
      <c r="Y105" s="232"/>
      <c r="Z105" s="232"/>
    </row>
    <row r="106" spans="1:26" ht="16.5" customHeight="1">
      <c r="A106" s="232"/>
      <c r="B106" s="232"/>
      <c r="C106" s="232"/>
      <c r="D106" s="232"/>
      <c r="E106" s="232"/>
      <c r="F106" s="232"/>
      <c r="G106" s="232"/>
      <c r="H106" s="232"/>
      <c r="I106" s="232"/>
      <c r="J106" s="232"/>
      <c r="K106" s="232"/>
      <c r="L106" s="232"/>
      <c r="M106" s="232"/>
      <c r="N106" s="232"/>
      <c r="O106" s="232"/>
      <c r="P106" s="232"/>
      <c r="Q106" s="232"/>
      <c r="R106" s="232"/>
      <c r="S106" s="232"/>
      <c r="T106" s="232"/>
      <c r="U106" s="232"/>
      <c r="V106" s="232"/>
      <c r="W106" s="232"/>
      <c r="X106" s="232"/>
      <c r="Y106" s="232"/>
      <c r="Z106" s="232"/>
    </row>
    <row r="107" spans="1:26" ht="16.5" customHeight="1">
      <c r="A107" s="232"/>
      <c r="B107" s="232"/>
      <c r="C107" s="232"/>
      <c r="D107" s="232"/>
      <c r="E107" s="232"/>
      <c r="F107" s="232"/>
      <c r="G107" s="232"/>
      <c r="H107" s="232"/>
      <c r="I107" s="232"/>
      <c r="J107" s="232"/>
      <c r="K107" s="232"/>
      <c r="L107" s="232"/>
      <c r="M107" s="232"/>
      <c r="N107" s="232"/>
      <c r="O107" s="232"/>
      <c r="P107" s="232"/>
      <c r="Q107" s="232"/>
      <c r="R107" s="232"/>
      <c r="S107" s="232"/>
      <c r="T107" s="232"/>
      <c r="U107" s="232"/>
      <c r="V107" s="232"/>
      <c r="W107" s="232"/>
      <c r="X107" s="232"/>
      <c r="Y107" s="232"/>
      <c r="Z107" s="232"/>
    </row>
    <row r="108" spans="1:26" ht="16.5" customHeight="1">
      <c r="A108" s="232"/>
      <c r="B108" s="232"/>
      <c r="C108" s="232"/>
      <c r="D108" s="232"/>
      <c r="E108" s="232"/>
      <c r="F108" s="232"/>
      <c r="G108" s="232"/>
      <c r="H108" s="232"/>
      <c r="I108" s="232"/>
      <c r="J108" s="232"/>
      <c r="K108" s="232"/>
      <c r="L108" s="232"/>
      <c r="M108" s="232"/>
      <c r="N108" s="232"/>
      <c r="O108" s="232"/>
      <c r="P108" s="232"/>
      <c r="Q108" s="232"/>
      <c r="R108" s="232"/>
      <c r="S108" s="232"/>
      <c r="T108" s="232"/>
      <c r="U108" s="232"/>
      <c r="V108" s="232"/>
      <c r="W108" s="232"/>
      <c r="X108" s="232"/>
      <c r="Y108" s="232"/>
      <c r="Z108" s="232"/>
    </row>
    <row r="109" spans="1:26" ht="16.5" customHeight="1">
      <c r="A109" s="232"/>
      <c r="B109" s="232"/>
      <c r="C109" s="232"/>
      <c r="D109" s="232"/>
      <c r="E109" s="232"/>
      <c r="F109" s="232"/>
      <c r="G109" s="232"/>
      <c r="H109" s="232"/>
      <c r="I109" s="232"/>
      <c r="J109" s="232"/>
      <c r="K109" s="232"/>
      <c r="L109" s="232"/>
      <c r="M109" s="232"/>
      <c r="N109" s="232"/>
      <c r="O109" s="232"/>
      <c r="P109" s="232"/>
      <c r="Q109" s="232"/>
      <c r="R109" s="232"/>
      <c r="S109" s="232"/>
      <c r="T109" s="232"/>
      <c r="U109" s="232"/>
      <c r="V109" s="232"/>
      <c r="W109" s="232"/>
      <c r="X109" s="232"/>
      <c r="Y109" s="232"/>
      <c r="Z109" s="232"/>
    </row>
    <row r="110" spans="1:26" ht="16.5" customHeight="1">
      <c r="A110" s="232"/>
      <c r="B110" s="232"/>
      <c r="C110" s="232"/>
      <c r="D110" s="232"/>
      <c r="E110" s="232"/>
      <c r="F110" s="232"/>
      <c r="G110" s="232"/>
      <c r="H110" s="232"/>
      <c r="I110" s="232"/>
      <c r="J110" s="232"/>
      <c r="K110" s="232"/>
      <c r="L110" s="232"/>
      <c r="M110" s="232"/>
      <c r="N110" s="232"/>
      <c r="O110" s="232"/>
      <c r="P110" s="232"/>
      <c r="Q110" s="232"/>
      <c r="R110" s="232"/>
      <c r="S110" s="232"/>
      <c r="T110" s="232"/>
      <c r="U110" s="232"/>
      <c r="V110" s="232"/>
      <c r="W110" s="232"/>
      <c r="X110" s="232"/>
      <c r="Y110" s="232"/>
      <c r="Z110" s="232"/>
    </row>
    <row r="111" spans="1:26" ht="16.5" customHeight="1">
      <c r="A111" s="232"/>
      <c r="B111" s="232"/>
      <c r="C111" s="232"/>
      <c r="D111" s="232"/>
      <c r="E111" s="232"/>
      <c r="F111" s="232"/>
      <c r="G111" s="232"/>
      <c r="H111" s="232"/>
      <c r="I111" s="232"/>
      <c r="J111" s="232"/>
      <c r="K111" s="232"/>
      <c r="L111" s="232"/>
      <c r="M111" s="232"/>
      <c r="N111" s="232"/>
      <c r="O111" s="232"/>
      <c r="P111" s="232"/>
      <c r="Q111" s="232"/>
      <c r="R111" s="232"/>
      <c r="S111" s="232"/>
      <c r="T111" s="232"/>
      <c r="U111" s="232"/>
      <c r="V111" s="232"/>
      <c r="W111" s="232"/>
      <c r="X111" s="232"/>
      <c r="Y111" s="232"/>
      <c r="Z111" s="232"/>
    </row>
    <row r="112" spans="1:26" ht="16.5" customHeight="1">
      <c r="A112" s="232"/>
      <c r="B112" s="232"/>
      <c r="C112" s="232"/>
      <c r="D112" s="232"/>
      <c r="E112" s="232"/>
      <c r="F112" s="232"/>
      <c r="G112" s="232"/>
      <c r="H112" s="232"/>
      <c r="I112" s="232"/>
      <c r="J112" s="232"/>
      <c r="K112" s="232"/>
      <c r="L112" s="232"/>
      <c r="M112" s="232"/>
      <c r="N112" s="232"/>
      <c r="O112" s="232"/>
      <c r="P112" s="232"/>
      <c r="Q112" s="232"/>
      <c r="R112" s="232"/>
      <c r="S112" s="232"/>
      <c r="T112" s="232"/>
      <c r="U112" s="232"/>
      <c r="V112" s="232"/>
      <c r="W112" s="232"/>
      <c r="X112" s="232"/>
      <c r="Y112" s="232"/>
      <c r="Z112" s="232"/>
    </row>
    <row r="113" spans="1:26" ht="16.5" customHeight="1">
      <c r="A113" s="232"/>
      <c r="B113" s="232"/>
      <c r="C113" s="232"/>
      <c r="D113" s="232"/>
      <c r="E113" s="232"/>
      <c r="F113" s="232"/>
      <c r="G113" s="232"/>
      <c r="H113" s="232"/>
      <c r="I113" s="232"/>
      <c r="J113" s="232"/>
      <c r="K113" s="232"/>
      <c r="L113" s="232"/>
      <c r="M113" s="232"/>
      <c r="N113" s="232"/>
      <c r="O113" s="232"/>
      <c r="P113" s="232"/>
      <c r="Q113" s="232"/>
      <c r="R113" s="232"/>
      <c r="S113" s="232"/>
      <c r="T113" s="232"/>
      <c r="U113" s="232"/>
      <c r="V113" s="232"/>
      <c r="W113" s="232"/>
      <c r="X113" s="232"/>
      <c r="Y113" s="232"/>
      <c r="Z113" s="232"/>
    </row>
    <row r="114" spans="1:26" ht="16.5" customHeight="1">
      <c r="A114" s="232"/>
      <c r="B114" s="232"/>
      <c r="C114" s="232"/>
      <c r="D114" s="232"/>
      <c r="E114" s="232"/>
      <c r="F114" s="232"/>
      <c r="G114" s="232"/>
      <c r="H114" s="232"/>
      <c r="I114" s="232"/>
      <c r="J114" s="232"/>
      <c r="K114" s="232"/>
      <c r="L114" s="232"/>
      <c r="M114" s="232"/>
      <c r="N114" s="232"/>
      <c r="O114" s="232"/>
      <c r="P114" s="232"/>
      <c r="Q114" s="232"/>
      <c r="R114" s="232"/>
      <c r="S114" s="232"/>
      <c r="T114" s="232"/>
      <c r="U114" s="232"/>
      <c r="V114" s="232"/>
      <c r="W114" s="232"/>
      <c r="X114" s="232"/>
      <c r="Y114" s="232"/>
      <c r="Z114" s="232"/>
    </row>
    <row r="115" spans="1:26" ht="16.5" customHeight="1">
      <c r="A115" s="232"/>
      <c r="B115" s="232"/>
      <c r="C115" s="232"/>
      <c r="D115" s="232"/>
      <c r="E115" s="232"/>
      <c r="F115" s="232"/>
      <c r="G115" s="232"/>
      <c r="H115" s="232"/>
      <c r="I115" s="232"/>
      <c r="J115" s="232"/>
      <c r="K115" s="232"/>
      <c r="L115" s="232"/>
      <c r="M115" s="232"/>
      <c r="N115" s="232"/>
      <c r="O115" s="232"/>
      <c r="P115" s="232"/>
      <c r="Q115" s="232"/>
      <c r="R115" s="232"/>
      <c r="S115" s="232"/>
      <c r="T115" s="232"/>
      <c r="U115" s="232"/>
      <c r="V115" s="232"/>
      <c r="W115" s="232"/>
      <c r="X115" s="232"/>
      <c r="Y115" s="232"/>
      <c r="Z115" s="232"/>
    </row>
    <row r="116" spans="1:26" ht="16.5" customHeight="1">
      <c r="A116" s="232"/>
      <c r="B116" s="232"/>
      <c r="C116" s="232"/>
      <c r="D116" s="232"/>
      <c r="E116" s="232"/>
      <c r="F116" s="232"/>
      <c r="G116" s="232"/>
      <c r="H116" s="232"/>
      <c r="I116" s="232"/>
      <c r="J116" s="232"/>
      <c r="K116" s="232"/>
      <c r="L116" s="232"/>
      <c r="M116" s="232"/>
      <c r="N116" s="232"/>
      <c r="O116" s="232"/>
      <c r="P116" s="232"/>
      <c r="Q116" s="232"/>
      <c r="R116" s="232"/>
      <c r="S116" s="232"/>
      <c r="T116" s="232"/>
      <c r="U116" s="232"/>
      <c r="V116" s="232"/>
      <c r="W116" s="232"/>
      <c r="X116" s="232"/>
      <c r="Y116" s="232"/>
      <c r="Z116" s="232"/>
    </row>
    <row r="117" spans="1:26" ht="16.5" customHeight="1">
      <c r="A117" s="232"/>
      <c r="B117" s="232"/>
      <c r="C117" s="232"/>
      <c r="D117" s="232"/>
      <c r="E117" s="232"/>
      <c r="F117" s="232"/>
      <c r="G117" s="232"/>
      <c r="H117" s="232"/>
      <c r="I117" s="232"/>
      <c r="J117" s="232"/>
      <c r="K117" s="232"/>
      <c r="L117" s="232"/>
      <c r="M117" s="232"/>
      <c r="N117" s="232"/>
      <c r="O117" s="232"/>
      <c r="P117" s="232"/>
      <c r="Q117" s="232"/>
      <c r="R117" s="232"/>
      <c r="S117" s="232"/>
      <c r="T117" s="232"/>
      <c r="U117" s="232"/>
      <c r="V117" s="232"/>
      <c r="W117" s="232"/>
      <c r="X117" s="232"/>
      <c r="Y117" s="232"/>
      <c r="Z117" s="232"/>
    </row>
    <row r="118" spans="1:26" ht="16.5" customHeight="1">
      <c r="A118" s="232"/>
      <c r="B118" s="232"/>
      <c r="C118" s="232"/>
      <c r="D118" s="232"/>
      <c r="E118" s="232"/>
      <c r="F118" s="232"/>
      <c r="G118" s="232"/>
      <c r="H118" s="232"/>
      <c r="I118" s="232"/>
      <c r="J118" s="232"/>
      <c r="K118" s="232"/>
      <c r="L118" s="232"/>
      <c r="M118" s="232"/>
      <c r="N118" s="232"/>
      <c r="O118" s="232"/>
      <c r="P118" s="232"/>
      <c r="Q118" s="232"/>
      <c r="R118" s="232"/>
      <c r="S118" s="232"/>
      <c r="T118" s="232"/>
      <c r="U118" s="232"/>
      <c r="V118" s="232"/>
      <c r="W118" s="232"/>
      <c r="X118" s="232"/>
      <c r="Y118" s="232"/>
      <c r="Z118" s="232"/>
    </row>
    <row r="119" spans="1:26" ht="16.5" customHeight="1">
      <c r="A119" s="232"/>
      <c r="B119" s="232"/>
      <c r="C119" s="232"/>
      <c r="D119" s="232"/>
      <c r="E119" s="232"/>
      <c r="F119" s="232"/>
      <c r="G119" s="232"/>
      <c r="H119" s="232"/>
      <c r="I119" s="232"/>
      <c r="J119" s="232"/>
      <c r="K119" s="232"/>
      <c r="L119" s="232"/>
      <c r="M119" s="232"/>
      <c r="N119" s="232"/>
      <c r="O119" s="232"/>
      <c r="P119" s="232"/>
      <c r="Q119" s="232"/>
      <c r="R119" s="232"/>
      <c r="S119" s="232"/>
      <c r="T119" s="232"/>
      <c r="U119" s="232"/>
      <c r="V119" s="232"/>
      <c r="W119" s="232"/>
      <c r="X119" s="232"/>
      <c r="Y119" s="232"/>
      <c r="Z119" s="232"/>
    </row>
    <row r="120" spans="1:26" ht="16.5" customHeight="1">
      <c r="A120" s="232"/>
      <c r="B120" s="232"/>
      <c r="C120" s="232"/>
      <c r="D120" s="232"/>
      <c r="E120" s="232"/>
      <c r="F120" s="232"/>
      <c r="G120" s="232"/>
      <c r="H120" s="232"/>
      <c r="I120" s="232"/>
      <c r="J120" s="232"/>
      <c r="K120" s="232"/>
      <c r="L120" s="232"/>
      <c r="M120" s="232"/>
      <c r="N120" s="232"/>
      <c r="O120" s="232"/>
      <c r="P120" s="232"/>
      <c r="Q120" s="232"/>
      <c r="R120" s="232"/>
      <c r="S120" s="232"/>
      <c r="T120" s="232"/>
      <c r="U120" s="232"/>
      <c r="V120" s="232"/>
      <c r="W120" s="232"/>
      <c r="X120" s="232"/>
      <c r="Y120" s="232"/>
      <c r="Z120" s="232"/>
    </row>
    <row r="121" spans="1:26" ht="16.5" customHeight="1">
      <c r="A121" s="232"/>
      <c r="B121" s="232"/>
      <c r="C121" s="232"/>
      <c r="D121" s="232"/>
      <c r="E121" s="232"/>
      <c r="F121" s="232"/>
      <c r="G121" s="232"/>
      <c r="H121" s="232"/>
      <c r="I121" s="232"/>
      <c r="J121" s="232"/>
      <c r="K121" s="232"/>
      <c r="L121" s="232"/>
      <c r="M121" s="232"/>
      <c r="N121" s="232"/>
      <c r="O121" s="232"/>
      <c r="P121" s="232"/>
      <c r="Q121" s="232"/>
      <c r="R121" s="232"/>
      <c r="S121" s="232"/>
      <c r="T121" s="232"/>
      <c r="U121" s="232"/>
      <c r="V121" s="232"/>
      <c r="W121" s="232"/>
      <c r="X121" s="232"/>
      <c r="Y121" s="232"/>
      <c r="Z121" s="232"/>
    </row>
    <row r="122" spans="1:26" ht="16.5" customHeight="1">
      <c r="A122" s="232"/>
      <c r="B122" s="232"/>
      <c r="C122" s="232"/>
      <c r="D122" s="232"/>
      <c r="E122" s="232"/>
      <c r="F122" s="232"/>
      <c r="G122" s="232"/>
      <c r="H122" s="232"/>
      <c r="I122" s="232"/>
      <c r="J122" s="232"/>
      <c r="K122" s="232"/>
      <c r="L122" s="232"/>
      <c r="M122" s="232"/>
      <c r="N122" s="232"/>
      <c r="O122" s="232"/>
      <c r="P122" s="232"/>
      <c r="Q122" s="232"/>
      <c r="R122" s="232"/>
      <c r="S122" s="232"/>
      <c r="T122" s="232"/>
      <c r="U122" s="232"/>
      <c r="V122" s="232"/>
      <c r="W122" s="232"/>
      <c r="X122" s="232"/>
      <c r="Y122" s="232"/>
      <c r="Z122" s="232"/>
    </row>
    <row r="123" spans="1:26" ht="16.5" customHeight="1">
      <c r="A123" s="232"/>
      <c r="B123" s="232"/>
      <c r="C123" s="232"/>
      <c r="D123" s="232"/>
      <c r="E123" s="232"/>
      <c r="F123" s="232"/>
      <c r="G123" s="232"/>
      <c r="H123" s="232"/>
      <c r="I123" s="232"/>
      <c r="J123" s="232"/>
      <c r="K123" s="232"/>
      <c r="L123" s="232"/>
      <c r="M123" s="232"/>
      <c r="N123" s="232"/>
      <c r="O123" s="232"/>
      <c r="P123" s="232"/>
      <c r="Q123" s="232"/>
      <c r="R123" s="232"/>
      <c r="S123" s="232"/>
      <c r="T123" s="232"/>
      <c r="U123" s="232"/>
      <c r="V123" s="232"/>
      <c r="W123" s="232"/>
      <c r="X123" s="232"/>
      <c r="Y123" s="232"/>
      <c r="Z123" s="232"/>
    </row>
    <row r="124" spans="1:26" ht="16.5" customHeight="1">
      <c r="A124" s="232"/>
      <c r="B124" s="232"/>
      <c r="C124" s="232"/>
      <c r="D124" s="232"/>
      <c r="E124" s="232"/>
      <c r="F124" s="232"/>
      <c r="G124" s="232"/>
      <c r="H124" s="232"/>
      <c r="I124" s="232"/>
      <c r="J124" s="232"/>
      <c r="K124" s="232"/>
      <c r="L124" s="232"/>
      <c r="M124" s="232"/>
      <c r="N124" s="232"/>
      <c r="O124" s="232"/>
      <c r="P124" s="232"/>
      <c r="Q124" s="232"/>
      <c r="R124" s="232"/>
      <c r="S124" s="232"/>
      <c r="T124" s="232"/>
      <c r="U124" s="232"/>
      <c r="V124" s="232"/>
      <c r="W124" s="232"/>
      <c r="X124" s="232"/>
      <c r="Y124" s="232"/>
      <c r="Z124" s="232"/>
    </row>
    <row r="125" spans="1:26" ht="16.5" customHeight="1">
      <c r="A125" s="232"/>
      <c r="B125" s="232"/>
      <c r="C125" s="232"/>
      <c r="D125" s="232"/>
      <c r="E125" s="232"/>
      <c r="F125" s="232"/>
      <c r="G125" s="232"/>
      <c r="H125" s="232"/>
      <c r="I125" s="232"/>
      <c r="J125" s="232"/>
      <c r="K125" s="232"/>
      <c r="L125" s="232"/>
      <c r="M125" s="232"/>
      <c r="N125" s="232"/>
      <c r="O125" s="232"/>
      <c r="P125" s="232"/>
      <c r="Q125" s="232"/>
      <c r="R125" s="232"/>
      <c r="S125" s="232"/>
      <c r="T125" s="232"/>
      <c r="U125" s="232"/>
      <c r="V125" s="232"/>
      <c r="W125" s="232"/>
      <c r="X125" s="232"/>
      <c r="Y125" s="232"/>
      <c r="Z125" s="232"/>
    </row>
    <row r="126" spans="1:26" ht="16.5" customHeight="1">
      <c r="A126" s="232"/>
      <c r="B126" s="232"/>
      <c r="C126" s="232"/>
      <c r="D126" s="232"/>
      <c r="E126" s="232"/>
      <c r="F126" s="232"/>
      <c r="G126" s="232"/>
      <c r="H126" s="232"/>
      <c r="I126" s="232"/>
      <c r="J126" s="232"/>
      <c r="K126" s="232"/>
      <c r="L126" s="232"/>
      <c r="M126" s="232"/>
      <c r="N126" s="232"/>
      <c r="O126" s="232"/>
      <c r="P126" s="232"/>
      <c r="Q126" s="232"/>
      <c r="R126" s="232"/>
      <c r="S126" s="232"/>
      <c r="T126" s="232"/>
      <c r="U126" s="232"/>
      <c r="V126" s="232"/>
      <c r="W126" s="232"/>
      <c r="X126" s="232"/>
      <c r="Y126" s="232"/>
      <c r="Z126" s="232"/>
    </row>
    <row r="127" spans="1:26" ht="16.5" customHeight="1">
      <c r="A127" s="232"/>
      <c r="B127" s="232"/>
      <c r="C127" s="232"/>
      <c r="D127" s="232"/>
      <c r="E127" s="232"/>
      <c r="F127" s="232"/>
      <c r="G127" s="232"/>
      <c r="H127" s="232"/>
      <c r="I127" s="232"/>
      <c r="J127" s="232"/>
      <c r="K127" s="232"/>
      <c r="L127" s="232"/>
      <c r="M127" s="232"/>
      <c r="N127" s="232"/>
      <c r="O127" s="232"/>
      <c r="P127" s="232"/>
      <c r="Q127" s="232"/>
      <c r="R127" s="232"/>
      <c r="S127" s="232"/>
      <c r="T127" s="232"/>
      <c r="U127" s="232"/>
      <c r="V127" s="232"/>
      <c r="W127" s="232"/>
      <c r="X127" s="232"/>
      <c r="Y127" s="232"/>
      <c r="Z127" s="232"/>
    </row>
    <row r="128" spans="1:26" ht="16.5" customHeight="1">
      <c r="A128" s="232"/>
      <c r="B128" s="232"/>
      <c r="C128" s="232"/>
      <c r="D128" s="232"/>
      <c r="E128" s="232"/>
      <c r="F128" s="232"/>
      <c r="G128" s="232"/>
      <c r="H128" s="232"/>
      <c r="I128" s="232"/>
      <c r="J128" s="232"/>
      <c r="K128" s="232"/>
      <c r="L128" s="232"/>
      <c r="M128" s="232"/>
      <c r="N128" s="232"/>
      <c r="O128" s="232"/>
      <c r="P128" s="232"/>
      <c r="Q128" s="232"/>
      <c r="R128" s="232"/>
      <c r="S128" s="232"/>
      <c r="T128" s="232"/>
      <c r="U128" s="232"/>
      <c r="V128" s="232"/>
      <c r="W128" s="232"/>
      <c r="X128" s="232"/>
      <c r="Y128" s="232"/>
      <c r="Z128" s="232"/>
    </row>
    <row r="129" spans="1:26" ht="16.5" customHeight="1">
      <c r="A129" s="232"/>
      <c r="B129" s="232"/>
      <c r="C129" s="232"/>
      <c r="D129" s="232"/>
      <c r="E129" s="232"/>
      <c r="F129" s="232"/>
      <c r="G129" s="232"/>
      <c r="H129" s="232"/>
      <c r="I129" s="232"/>
      <c r="J129" s="232"/>
      <c r="K129" s="232"/>
      <c r="L129" s="232"/>
      <c r="M129" s="232"/>
      <c r="N129" s="232"/>
      <c r="O129" s="232"/>
      <c r="P129" s="232"/>
      <c r="Q129" s="232"/>
      <c r="R129" s="232"/>
      <c r="S129" s="232"/>
      <c r="T129" s="232"/>
      <c r="U129" s="232"/>
      <c r="V129" s="232"/>
      <c r="W129" s="232"/>
      <c r="X129" s="232"/>
      <c r="Y129" s="232"/>
      <c r="Z129" s="232"/>
    </row>
    <row r="130" spans="1:26" ht="16.5" customHeight="1">
      <c r="A130" s="232"/>
      <c r="B130" s="232"/>
      <c r="C130" s="232"/>
      <c r="D130" s="232"/>
      <c r="E130" s="232"/>
      <c r="F130" s="232"/>
      <c r="G130" s="232"/>
      <c r="H130" s="232"/>
      <c r="I130" s="232"/>
      <c r="J130" s="232"/>
      <c r="K130" s="232"/>
      <c r="L130" s="232"/>
      <c r="M130" s="232"/>
      <c r="N130" s="232"/>
      <c r="O130" s="232"/>
      <c r="P130" s="232"/>
      <c r="Q130" s="232"/>
      <c r="R130" s="232"/>
      <c r="S130" s="232"/>
      <c r="T130" s="232"/>
      <c r="U130" s="232"/>
      <c r="V130" s="232"/>
      <c r="W130" s="232"/>
      <c r="X130" s="232"/>
      <c r="Y130" s="232"/>
      <c r="Z130" s="232"/>
    </row>
    <row r="131" spans="1:26" ht="16.5" customHeight="1">
      <c r="A131" s="232"/>
      <c r="B131" s="232"/>
      <c r="C131" s="232"/>
      <c r="D131" s="232"/>
      <c r="E131" s="232"/>
      <c r="F131" s="232"/>
      <c r="G131" s="232"/>
      <c r="H131" s="232"/>
      <c r="I131" s="232"/>
      <c r="J131" s="232"/>
      <c r="K131" s="232"/>
      <c r="L131" s="232"/>
      <c r="M131" s="232"/>
      <c r="N131" s="232"/>
      <c r="O131" s="232"/>
      <c r="P131" s="232"/>
      <c r="Q131" s="232"/>
      <c r="R131" s="232"/>
      <c r="S131" s="232"/>
      <c r="T131" s="232"/>
      <c r="U131" s="232"/>
      <c r="V131" s="232"/>
      <c r="W131" s="232"/>
      <c r="X131" s="232"/>
      <c r="Y131" s="232"/>
      <c r="Z131" s="232"/>
    </row>
    <row r="132" spans="1:26" ht="16.5" customHeight="1">
      <c r="A132" s="232"/>
      <c r="B132" s="232"/>
      <c r="C132" s="232"/>
      <c r="D132" s="232"/>
      <c r="E132" s="232"/>
      <c r="F132" s="232"/>
      <c r="G132" s="232"/>
      <c r="H132" s="232"/>
      <c r="I132" s="232"/>
      <c r="J132" s="232"/>
      <c r="K132" s="232"/>
      <c r="L132" s="232"/>
      <c r="M132" s="232"/>
      <c r="N132" s="232"/>
      <c r="O132" s="232"/>
      <c r="P132" s="232"/>
      <c r="Q132" s="232"/>
      <c r="R132" s="232"/>
      <c r="S132" s="232"/>
      <c r="T132" s="232"/>
      <c r="U132" s="232"/>
      <c r="V132" s="232"/>
      <c r="W132" s="232"/>
      <c r="X132" s="232"/>
      <c r="Y132" s="232"/>
      <c r="Z132" s="232"/>
    </row>
    <row r="133" spans="1:26" ht="16.5" customHeight="1">
      <c r="A133" s="232"/>
      <c r="B133" s="232"/>
      <c r="C133" s="232"/>
      <c r="D133" s="232"/>
      <c r="E133" s="232"/>
      <c r="F133" s="232"/>
      <c r="G133" s="232"/>
      <c r="H133" s="232"/>
      <c r="I133" s="232"/>
      <c r="J133" s="232"/>
      <c r="K133" s="232"/>
      <c r="L133" s="232"/>
      <c r="M133" s="232"/>
      <c r="N133" s="232"/>
      <c r="O133" s="232"/>
      <c r="P133" s="232"/>
      <c r="Q133" s="232"/>
      <c r="R133" s="232"/>
      <c r="S133" s="232"/>
      <c r="T133" s="232"/>
      <c r="U133" s="232"/>
      <c r="V133" s="232"/>
      <c r="W133" s="232"/>
      <c r="X133" s="232"/>
      <c r="Y133" s="232"/>
      <c r="Z133" s="232"/>
    </row>
    <row r="134" spans="1:26" ht="16.5" customHeight="1">
      <c r="A134" s="232"/>
      <c r="B134" s="232"/>
      <c r="C134" s="232"/>
      <c r="D134" s="232"/>
      <c r="E134" s="232"/>
      <c r="F134" s="232"/>
      <c r="G134" s="232"/>
      <c r="H134" s="232"/>
      <c r="I134" s="232"/>
      <c r="J134" s="232"/>
      <c r="K134" s="232"/>
      <c r="L134" s="232"/>
      <c r="M134" s="232"/>
      <c r="N134" s="232"/>
      <c r="O134" s="232"/>
      <c r="P134" s="232"/>
      <c r="Q134" s="232"/>
      <c r="R134" s="232"/>
      <c r="S134" s="232"/>
      <c r="T134" s="232"/>
      <c r="U134" s="232"/>
      <c r="V134" s="232"/>
      <c r="W134" s="232"/>
      <c r="X134" s="232"/>
      <c r="Y134" s="232"/>
      <c r="Z134" s="232"/>
    </row>
    <row r="135" spans="1:26" ht="16.5" customHeight="1">
      <c r="A135" s="232"/>
      <c r="B135" s="232"/>
      <c r="C135" s="232"/>
      <c r="D135" s="232"/>
      <c r="E135" s="232"/>
      <c r="F135" s="232"/>
      <c r="G135" s="232"/>
      <c r="H135" s="232"/>
      <c r="I135" s="232"/>
      <c r="J135" s="232"/>
      <c r="K135" s="232"/>
      <c r="L135" s="232"/>
      <c r="M135" s="232"/>
      <c r="N135" s="232"/>
      <c r="O135" s="232"/>
      <c r="P135" s="232"/>
      <c r="Q135" s="232"/>
      <c r="R135" s="232"/>
      <c r="S135" s="232"/>
      <c r="T135" s="232"/>
      <c r="U135" s="232"/>
      <c r="V135" s="232"/>
      <c r="W135" s="232"/>
      <c r="X135" s="232"/>
      <c r="Y135" s="232"/>
      <c r="Z135" s="232"/>
    </row>
    <row r="136" spans="1:26" ht="16.5" customHeight="1">
      <c r="A136" s="232"/>
      <c r="B136" s="232"/>
      <c r="C136" s="232"/>
      <c r="D136" s="232"/>
      <c r="E136" s="232"/>
      <c r="F136" s="232"/>
      <c r="G136" s="232"/>
      <c r="H136" s="232"/>
      <c r="I136" s="232"/>
      <c r="J136" s="232"/>
      <c r="K136" s="232"/>
      <c r="L136" s="232"/>
      <c r="M136" s="232"/>
      <c r="N136" s="232"/>
      <c r="O136" s="232"/>
      <c r="P136" s="232"/>
      <c r="Q136" s="232"/>
      <c r="R136" s="232"/>
      <c r="S136" s="232"/>
      <c r="T136" s="232"/>
      <c r="U136" s="232"/>
      <c r="V136" s="232"/>
      <c r="W136" s="232"/>
      <c r="X136" s="232"/>
      <c r="Y136" s="232"/>
      <c r="Z136" s="232"/>
    </row>
    <row r="137" spans="1:26" ht="16.5" customHeight="1">
      <c r="A137" s="232"/>
      <c r="B137" s="232"/>
      <c r="C137" s="232"/>
      <c r="D137" s="232"/>
      <c r="E137" s="232"/>
      <c r="F137" s="232"/>
      <c r="G137" s="232"/>
      <c r="H137" s="232"/>
      <c r="I137" s="232"/>
      <c r="J137" s="232"/>
      <c r="K137" s="232"/>
      <c r="L137" s="232"/>
      <c r="M137" s="232"/>
      <c r="N137" s="232"/>
      <c r="O137" s="232"/>
      <c r="P137" s="232"/>
      <c r="Q137" s="232"/>
      <c r="R137" s="232"/>
      <c r="S137" s="232"/>
      <c r="T137" s="232"/>
      <c r="U137" s="232"/>
      <c r="V137" s="232"/>
      <c r="W137" s="232"/>
      <c r="X137" s="232"/>
      <c r="Y137" s="232"/>
      <c r="Z137" s="232"/>
    </row>
    <row r="138" spans="1:26" ht="16.5" customHeight="1">
      <c r="A138" s="232"/>
      <c r="B138" s="232"/>
      <c r="C138" s="232"/>
      <c r="D138" s="232"/>
      <c r="E138" s="232"/>
      <c r="F138" s="232"/>
      <c r="G138" s="232"/>
      <c r="H138" s="232"/>
      <c r="I138" s="232"/>
      <c r="J138" s="232"/>
      <c r="K138" s="232"/>
      <c r="L138" s="232"/>
      <c r="M138" s="232"/>
      <c r="N138" s="232"/>
      <c r="O138" s="232"/>
      <c r="P138" s="232"/>
      <c r="Q138" s="232"/>
      <c r="R138" s="232"/>
      <c r="S138" s="232"/>
      <c r="T138" s="232"/>
      <c r="U138" s="232"/>
      <c r="V138" s="232"/>
      <c r="W138" s="232"/>
      <c r="X138" s="232"/>
      <c r="Y138" s="232"/>
      <c r="Z138" s="232"/>
    </row>
    <row r="139" spans="1:26" ht="16.5" customHeight="1">
      <c r="A139" s="232"/>
      <c r="B139" s="232"/>
      <c r="C139" s="232"/>
      <c r="D139" s="232"/>
      <c r="E139" s="232"/>
      <c r="F139" s="232"/>
      <c r="G139" s="232"/>
      <c r="H139" s="232"/>
      <c r="I139" s="232"/>
      <c r="J139" s="232"/>
      <c r="K139" s="232"/>
      <c r="L139" s="232"/>
      <c r="M139" s="232"/>
      <c r="N139" s="232"/>
      <c r="O139" s="232"/>
      <c r="P139" s="232"/>
      <c r="Q139" s="232"/>
      <c r="R139" s="232"/>
      <c r="S139" s="232"/>
      <c r="T139" s="232"/>
      <c r="U139" s="232"/>
      <c r="V139" s="232"/>
      <c r="W139" s="232"/>
      <c r="X139" s="232"/>
      <c r="Y139" s="232"/>
      <c r="Z139" s="232"/>
    </row>
    <row r="140" spans="1:26" ht="16.5" customHeight="1">
      <c r="A140" s="232"/>
      <c r="B140" s="232"/>
      <c r="C140" s="232"/>
      <c r="D140" s="232"/>
      <c r="E140" s="232"/>
      <c r="F140" s="232"/>
      <c r="G140" s="232"/>
      <c r="H140" s="232"/>
      <c r="I140" s="232"/>
      <c r="J140" s="232"/>
      <c r="K140" s="232"/>
      <c r="L140" s="232"/>
      <c r="M140" s="232"/>
      <c r="N140" s="232"/>
      <c r="O140" s="232"/>
      <c r="P140" s="232"/>
      <c r="Q140" s="232"/>
      <c r="R140" s="232"/>
      <c r="S140" s="232"/>
      <c r="T140" s="232"/>
      <c r="U140" s="232"/>
      <c r="V140" s="232"/>
      <c r="W140" s="232"/>
      <c r="X140" s="232"/>
      <c r="Y140" s="232"/>
      <c r="Z140" s="232"/>
    </row>
    <row r="141" spans="1:26" ht="16.5" customHeight="1">
      <c r="A141" s="232"/>
      <c r="B141" s="232"/>
      <c r="C141" s="232"/>
      <c r="D141" s="232"/>
      <c r="E141" s="232"/>
      <c r="F141" s="232"/>
      <c r="G141" s="232"/>
      <c r="H141" s="232"/>
      <c r="I141" s="232"/>
      <c r="J141" s="232"/>
      <c r="K141" s="232"/>
      <c r="L141" s="232"/>
      <c r="M141" s="232"/>
      <c r="N141" s="232"/>
      <c r="O141" s="232"/>
      <c r="P141" s="232"/>
      <c r="Q141" s="232"/>
      <c r="R141" s="232"/>
      <c r="S141" s="232"/>
      <c r="T141" s="232"/>
      <c r="U141" s="232"/>
      <c r="V141" s="232"/>
      <c r="W141" s="232"/>
      <c r="X141" s="232"/>
      <c r="Y141" s="232"/>
      <c r="Z141" s="232"/>
    </row>
    <row r="142" spans="1:26" ht="16.5" customHeight="1">
      <c r="A142" s="232"/>
      <c r="B142" s="232"/>
      <c r="C142" s="232"/>
      <c r="D142" s="232"/>
      <c r="E142" s="232"/>
      <c r="F142" s="232"/>
      <c r="G142" s="232"/>
      <c r="H142" s="232"/>
      <c r="I142" s="232"/>
      <c r="J142" s="232"/>
      <c r="K142" s="232"/>
      <c r="L142" s="232"/>
      <c r="M142" s="232"/>
      <c r="N142" s="232"/>
      <c r="O142" s="232"/>
      <c r="P142" s="232"/>
      <c r="Q142" s="232"/>
      <c r="R142" s="232"/>
      <c r="S142" s="232"/>
      <c r="T142" s="232"/>
      <c r="U142" s="232"/>
      <c r="V142" s="232"/>
      <c r="W142" s="232"/>
      <c r="X142" s="232"/>
      <c r="Y142" s="232"/>
      <c r="Z142" s="232"/>
    </row>
    <row r="143" spans="1:26" ht="16.5" customHeight="1">
      <c r="A143" s="232"/>
      <c r="B143" s="232"/>
      <c r="C143" s="232"/>
      <c r="D143" s="232"/>
      <c r="E143" s="232"/>
      <c r="F143" s="232"/>
      <c r="G143" s="232"/>
      <c r="H143" s="232"/>
      <c r="I143" s="232"/>
      <c r="J143" s="232"/>
      <c r="K143" s="232"/>
      <c r="L143" s="232"/>
      <c r="M143" s="232"/>
      <c r="N143" s="232"/>
      <c r="O143" s="232"/>
      <c r="P143" s="232"/>
      <c r="Q143" s="232"/>
      <c r="R143" s="232"/>
      <c r="S143" s="232"/>
      <c r="T143" s="232"/>
      <c r="U143" s="232"/>
      <c r="V143" s="232"/>
      <c r="W143" s="232"/>
      <c r="X143" s="232"/>
      <c r="Y143" s="232"/>
      <c r="Z143" s="232"/>
    </row>
    <row r="144" spans="1:26" ht="16.5" customHeight="1">
      <c r="A144" s="232"/>
      <c r="B144" s="232"/>
      <c r="C144" s="232"/>
      <c r="D144" s="232"/>
      <c r="E144" s="232"/>
      <c r="F144" s="232"/>
      <c r="G144" s="232"/>
      <c r="H144" s="232"/>
      <c r="I144" s="232"/>
      <c r="J144" s="232"/>
      <c r="K144" s="232"/>
      <c r="L144" s="232"/>
      <c r="M144" s="232"/>
      <c r="N144" s="232"/>
      <c r="O144" s="232"/>
      <c r="P144" s="232"/>
      <c r="Q144" s="232"/>
      <c r="R144" s="232"/>
      <c r="S144" s="232"/>
      <c r="T144" s="232"/>
      <c r="U144" s="232"/>
      <c r="V144" s="232"/>
      <c r="W144" s="232"/>
      <c r="X144" s="232"/>
      <c r="Y144" s="232"/>
      <c r="Z144" s="232"/>
    </row>
    <row r="145" spans="1:26" ht="16.5" customHeight="1">
      <c r="A145" s="232"/>
      <c r="B145" s="232"/>
      <c r="C145" s="232"/>
      <c r="D145" s="232"/>
      <c r="E145" s="232"/>
      <c r="F145" s="232"/>
      <c r="G145" s="232"/>
      <c r="H145" s="232"/>
      <c r="I145" s="232"/>
      <c r="J145" s="232"/>
      <c r="K145" s="232"/>
      <c r="L145" s="232"/>
      <c r="M145" s="232"/>
      <c r="N145" s="232"/>
      <c r="O145" s="232"/>
      <c r="P145" s="232"/>
      <c r="Q145" s="232"/>
      <c r="R145" s="232"/>
      <c r="S145" s="232"/>
      <c r="T145" s="232"/>
      <c r="U145" s="232"/>
      <c r="V145" s="232"/>
      <c r="W145" s="232"/>
      <c r="X145" s="232"/>
      <c r="Y145" s="232"/>
      <c r="Z145" s="232"/>
    </row>
    <row r="146" spans="1:26" ht="16.5" customHeight="1">
      <c r="A146" s="232"/>
      <c r="B146" s="232"/>
      <c r="C146" s="232"/>
      <c r="D146" s="232"/>
      <c r="E146" s="232"/>
      <c r="F146" s="232"/>
      <c r="G146" s="232"/>
      <c r="H146" s="232"/>
      <c r="I146" s="232"/>
      <c r="J146" s="232"/>
      <c r="K146" s="232"/>
      <c r="L146" s="232"/>
      <c r="M146" s="232"/>
      <c r="N146" s="232"/>
      <c r="O146" s="232"/>
      <c r="P146" s="232"/>
      <c r="Q146" s="232"/>
      <c r="R146" s="232"/>
      <c r="S146" s="232"/>
      <c r="T146" s="232"/>
      <c r="U146" s="232"/>
      <c r="V146" s="232"/>
      <c r="W146" s="232"/>
      <c r="X146" s="232"/>
      <c r="Y146" s="232"/>
      <c r="Z146" s="232"/>
    </row>
    <row r="147" spans="1:26" ht="16.5" customHeight="1">
      <c r="A147" s="232"/>
      <c r="B147" s="232"/>
      <c r="C147" s="232"/>
      <c r="D147" s="232"/>
      <c r="E147" s="232"/>
      <c r="F147" s="232"/>
      <c r="G147" s="232"/>
      <c r="H147" s="232"/>
      <c r="I147" s="232"/>
      <c r="J147" s="232"/>
      <c r="K147" s="232"/>
      <c r="L147" s="232"/>
      <c r="M147" s="232"/>
      <c r="N147" s="232"/>
      <c r="O147" s="232"/>
      <c r="P147" s="232"/>
      <c r="Q147" s="232"/>
      <c r="R147" s="232"/>
      <c r="S147" s="232"/>
      <c r="T147" s="232"/>
      <c r="U147" s="232"/>
      <c r="V147" s="232"/>
      <c r="W147" s="232"/>
      <c r="X147" s="232"/>
      <c r="Y147" s="232"/>
      <c r="Z147" s="232"/>
    </row>
    <row r="148" spans="1:26" ht="16.5" customHeight="1">
      <c r="A148" s="232"/>
      <c r="B148" s="232"/>
      <c r="C148" s="232"/>
      <c r="D148" s="232"/>
      <c r="E148" s="232"/>
      <c r="F148" s="232"/>
      <c r="G148" s="232"/>
      <c r="H148" s="232"/>
      <c r="I148" s="232"/>
      <c r="J148" s="232"/>
      <c r="K148" s="232"/>
      <c r="L148" s="232"/>
      <c r="M148" s="232"/>
      <c r="N148" s="232"/>
      <c r="O148" s="232"/>
      <c r="P148" s="232"/>
      <c r="Q148" s="232"/>
      <c r="R148" s="232"/>
      <c r="S148" s="232"/>
      <c r="T148" s="232"/>
      <c r="U148" s="232"/>
      <c r="V148" s="232"/>
      <c r="W148" s="232"/>
      <c r="X148" s="232"/>
      <c r="Y148" s="232"/>
      <c r="Z148" s="232"/>
    </row>
    <row r="149" spans="1:26" ht="16.5" customHeight="1">
      <c r="A149" s="232"/>
      <c r="B149" s="232"/>
      <c r="C149" s="232"/>
      <c r="D149" s="232"/>
      <c r="E149" s="232"/>
      <c r="F149" s="232"/>
      <c r="G149" s="232"/>
      <c r="H149" s="232"/>
      <c r="I149" s="232"/>
      <c r="J149" s="232"/>
      <c r="K149" s="232"/>
      <c r="L149" s="232"/>
      <c r="M149" s="232"/>
      <c r="N149" s="232"/>
      <c r="O149" s="232"/>
      <c r="P149" s="232"/>
      <c r="Q149" s="232"/>
      <c r="R149" s="232"/>
      <c r="S149" s="232"/>
      <c r="T149" s="232"/>
      <c r="U149" s="232"/>
      <c r="V149" s="232"/>
      <c r="W149" s="232"/>
      <c r="X149" s="232"/>
      <c r="Y149" s="232"/>
      <c r="Z149" s="232"/>
    </row>
    <row r="150" spans="1:26" ht="16.5" customHeight="1">
      <c r="A150" s="232"/>
      <c r="B150" s="232"/>
      <c r="C150" s="232"/>
      <c r="D150" s="232"/>
      <c r="E150" s="232"/>
      <c r="F150" s="232"/>
      <c r="G150" s="232"/>
      <c r="H150" s="232"/>
      <c r="I150" s="232"/>
      <c r="J150" s="232"/>
      <c r="K150" s="232"/>
      <c r="L150" s="232"/>
      <c r="M150" s="232"/>
      <c r="N150" s="232"/>
      <c r="O150" s="232"/>
      <c r="P150" s="232"/>
      <c r="Q150" s="232"/>
      <c r="R150" s="232"/>
      <c r="S150" s="232"/>
      <c r="T150" s="232"/>
      <c r="U150" s="232"/>
      <c r="V150" s="232"/>
      <c r="W150" s="232"/>
      <c r="X150" s="232"/>
      <c r="Y150" s="232"/>
      <c r="Z150" s="232"/>
    </row>
    <row r="151" spans="1:26" ht="16.5" customHeight="1">
      <c r="A151" s="232"/>
      <c r="B151" s="232"/>
      <c r="C151" s="232"/>
      <c r="D151" s="232"/>
      <c r="E151" s="232"/>
      <c r="F151" s="232"/>
      <c r="G151" s="232"/>
      <c r="H151" s="232"/>
      <c r="I151" s="232"/>
      <c r="J151" s="232"/>
      <c r="K151" s="232"/>
      <c r="L151" s="232"/>
      <c r="M151" s="232"/>
      <c r="N151" s="232"/>
      <c r="O151" s="232"/>
      <c r="P151" s="232"/>
      <c r="Q151" s="232"/>
      <c r="R151" s="232"/>
      <c r="S151" s="232"/>
      <c r="T151" s="232"/>
      <c r="U151" s="232"/>
      <c r="V151" s="232"/>
      <c r="W151" s="232"/>
      <c r="X151" s="232"/>
      <c r="Y151" s="232"/>
      <c r="Z151" s="232"/>
    </row>
    <row r="152" spans="1:26" ht="16.5" customHeight="1">
      <c r="A152" s="232"/>
      <c r="B152" s="232"/>
      <c r="C152" s="232"/>
      <c r="D152" s="232"/>
      <c r="E152" s="232"/>
      <c r="F152" s="232"/>
      <c r="G152" s="232"/>
      <c r="H152" s="232"/>
      <c r="I152" s="232"/>
      <c r="J152" s="232"/>
      <c r="K152" s="232"/>
      <c r="L152" s="232"/>
      <c r="M152" s="232"/>
      <c r="N152" s="232"/>
      <c r="O152" s="232"/>
      <c r="P152" s="232"/>
      <c r="Q152" s="232"/>
      <c r="R152" s="232"/>
      <c r="S152" s="232"/>
      <c r="T152" s="232"/>
      <c r="U152" s="232"/>
      <c r="V152" s="232"/>
      <c r="W152" s="232"/>
      <c r="X152" s="232"/>
      <c r="Y152" s="232"/>
      <c r="Z152" s="232"/>
    </row>
    <row r="153" spans="1:26" ht="16.5" customHeight="1">
      <c r="A153" s="232"/>
      <c r="B153" s="232"/>
      <c r="C153" s="232"/>
      <c r="D153" s="232"/>
      <c r="E153" s="232"/>
      <c r="F153" s="232"/>
      <c r="G153" s="232"/>
      <c r="H153" s="232"/>
      <c r="I153" s="232"/>
      <c r="J153" s="232"/>
      <c r="K153" s="232"/>
      <c r="L153" s="232"/>
      <c r="M153" s="232"/>
      <c r="N153" s="232"/>
      <c r="O153" s="232"/>
      <c r="P153" s="232"/>
      <c r="Q153" s="232"/>
      <c r="R153" s="232"/>
      <c r="S153" s="232"/>
      <c r="T153" s="232"/>
      <c r="U153" s="232"/>
      <c r="V153" s="232"/>
      <c r="W153" s="232"/>
      <c r="X153" s="232"/>
      <c r="Y153" s="232"/>
      <c r="Z153" s="232"/>
    </row>
    <row r="154" spans="1:26" ht="16.5" customHeight="1">
      <c r="A154" s="232"/>
      <c r="B154" s="232"/>
      <c r="C154" s="232"/>
      <c r="D154" s="232"/>
      <c r="E154" s="232"/>
      <c r="F154" s="232"/>
      <c r="G154" s="232"/>
      <c r="H154" s="232"/>
      <c r="I154" s="232"/>
      <c r="J154" s="232"/>
      <c r="K154" s="232"/>
      <c r="L154" s="232"/>
      <c r="M154" s="232"/>
      <c r="N154" s="232"/>
      <c r="O154" s="232"/>
      <c r="P154" s="232"/>
      <c r="Q154" s="232"/>
      <c r="R154" s="232"/>
      <c r="S154" s="232"/>
      <c r="T154" s="232"/>
      <c r="U154" s="232"/>
      <c r="V154" s="232"/>
      <c r="W154" s="232"/>
      <c r="X154" s="232"/>
      <c r="Y154" s="232"/>
      <c r="Z154" s="232"/>
    </row>
    <row r="155" spans="1:26" ht="16.5" customHeight="1">
      <c r="A155" s="232"/>
      <c r="B155" s="232"/>
      <c r="C155" s="232"/>
      <c r="D155" s="232"/>
      <c r="E155" s="232"/>
      <c r="F155" s="232"/>
      <c r="G155" s="232"/>
      <c r="H155" s="232"/>
      <c r="I155" s="232"/>
      <c r="J155" s="232"/>
      <c r="K155" s="232"/>
      <c r="L155" s="232"/>
      <c r="M155" s="232"/>
      <c r="N155" s="232"/>
      <c r="O155" s="232"/>
      <c r="P155" s="232"/>
      <c r="Q155" s="232"/>
      <c r="R155" s="232"/>
      <c r="S155" s="232"/>
      <c r="T155" s="232"/>
      <c r="U155" s="232"/>
      <c r="V155" s="232"/>
      <c r="W155" s="232"/>
      <c r="X155" s="232"/>
      <c r="Y155" s="232"/>
      <c r="Z155" s="232"/>
    </row>
    <row r="156" spans="1:26" ht="16.5" customHeight="1">
      <c r="A156" s="232"/>
      <c r="B156" s="232"/>
      <c r="C156" s="232"/>
      <c r="D156" s="232"/>
      <c r="E156" s="232"/>
      <c r="F156" s="232"/>
      <c r="G156" s="232"/>
      <c r="H156" s="232"/>
      <c r="I156" s="232"/>
      <c r="J156" s="232"/>
      <c r="K156" s="232"/>
      <c r="L156" s="232"/>
      <c r="M156" s="232"/>
      <c r="N156" s="232"/>
      <c r="O156" s="232"/>
      <c r="P156" s="232"/>
      <c r="Q156" s="232"/>
      <c r="R156" s="232"/>
      <c r="S156" s="232"/>
      <c r="T156" s="232"/>
      <c r="U156" s="232"/>
      <c r="V156" s="232"/>
      <c r="W156" s="232"/>
      <c r="X156" s="232"/>
      <c r="Y156" s="232"/>
      <c r="Z156" s="232"/>
    </row>
    <row r="157" spans="1:26" ht="16.5" customHeight="1">
      <c r="A157" s="232"/>
      <c r="B157" s="232"/>
      <c r="C157" s="232"/>
      <c r="D157" s="232"/>
      <c r="E157" s="232"/>
      <c r="F157" s="232"/>
      <c r="G157" s="232"/>
      <c r="H157" s="232"/>
      <c r="I157" s="232"/>
      <c r="J157" s="232"/>
      <c r="K157" s="232"/>
      <c r="L157" s="232"/>
      <c r="M157" s="232"/>
      <c r="N157" s="232"/>
      <c r="O157" s="232"/>
      <c r="P157" s="232"/>
      <c r="Q157" s="232"/>
      <c r="R157" s="232"/>
      <c r="S157" s="232"/>
      <c r="T157" s="232"/>
      <c r="U157" s="232"/>
      <c r="V157" s="232"/>
      <c r="W157" s="232"/>
      <c r="X157" s="232"/>
      <c r="Y157" s="232"/>
      <c r="Z157" s="232"/>
    </row>
    <row r="158" spans="1:26" ht="16.5" customHeight="1">
      <c r="A158" s="232"/>
      <c r="B158" s="232"/>
      <c r="C158" s="232"/>
      <c r="D158" s="232"/>
      <c r="E158" s="232"/>
      <c r="F158" s="232"/>
      <c r="G158" s="232"/>
      <c r="H158" s="232"/>
      <c r="I158" s="232"/>
      <c r="J158" s="232"/>
      <c r="K158" s="232"/>
      <c r="L158" s="232"/>
      <c r="M158" s="232"/>
      <c r="N158" s="232"/>
      <c r="O158" s="232"/>
      <c r="P158" s="232"/>
      <c r="Q158" s="232"/>
      <c r="R158" s="232"/>
      <c r="S158" s="232"/>
      <c r="T158" s="232"/>
      <c r="U158" s="232"/>
      <c r="V158" s="232"/>
      <c r="W158" s="232"/>
      <c r="X158" s="232"/>
      <c r="Y158" s="232"/>
      <c r="Z158" s="232"/>
    </row>
    <row r="159" spans="1:26" ht="16.5" customHeight="1">
      <c r="A159" s="232"/>
      <c r="B159" s="232"/>
      <c r="C159" s="232"/>
      <c r="D159" s="232"/>
      <c r="E159" s="232"/>
      <c r="F159" s="232"/>
      <c r="G159" s="232"/>
      <c r="H159" s="232"/>
      <c r="I159" s="232"/>
      <c r="J159" s="232"/>
      <c r="K159" s="232"/>
      <c r="L159" s="232"/>
      <c r="M159" s="232"/>
      <c r="N159" s="232"/>
      <c r="O159" s="232"/>
      <c r="P159" s="232"/>
      <c r="Q159" s="232"/>
      <c r="R159" s="232"/>
      <c r="S159" s="232"/>
      <c r="T159" s="232"/>
      <c r="U159" s="232"/>
      <c r="V159" s="232"/>
      <c r="W159" s="232"/>
      <c r="X159" s="232"/>
      <c r="Y159" s="232"/>
      <c r="Z159" s="232"/>
    </row>
    <row r="160" spans="1:26" ht="16.5" customHeight="1">
      <c r="A160" s="232"/>
      <c r="B160" s="232"/>
      <c r="C160" s="232"/>
      <c r="D160" s="232"/>
      <c r="E160" s="232"/>
      <c r="F160" s="232"/>
      <c r="G160" s="232"/>
      <c r="H160" s="232"/>
      <c r="I160" s="232"/>
      <c r="J160" s="232"/>
      <c r="K160" s="232"/>
      <c r="L160" s="232"/>
      <c r="M160" s="232"/>
      <c r="N160" s="232"/>
      <c r="O160" s="232"/>
      <c r="P160" s="232"/>
      <c r="Q160" s="232"/>
      <c r="R160" s="232"/>
      <c r="S160" s="232"/>
      <c r="T160" s="232"/>
      <c r="U160" s="232"/>
      <c r="V160" s="232"/>
      <c r="W160" s="232"/>
      <c r="X160" s="232"/>
      <c r="Y160" s="232"/>
      <c r="Z160" s="232"/>
    </row>
    <row r="161" spans="1:26" ht="16.5" customHeight="1">
      <c r="A161" s="232"/>
      <c r="B161" s="232"/>
      <c r="C161" s="232"/>
      <c r="D161" s="232"/>
      <c r="E161" s="232"/>
      <c r="F161" s="232"/>
      <c r="G161" s="232"/>
      <c r="H161" s="232"/>
      <c r="I161" s="232"/>
      <c r="J161" s="232"/>
      <c r="K161" s="232"/>
      <c r="L161" s="232"/>
      <c r="M161" s="232"/>
      <c r="N161" s="232"/>
      <c r="O161" s="232"/>
      <c r="P161" s="232"/>
      <c r="Q161" s="232"/>
      <c r="R161" s="232"/>
      <c r="S161" s="232"/>
      <c r="T161" s="232"/>
      <c r="U161" s="232"/>
      <c r="V161" s="232"/>
      <c r="W161" s="232"/>
      <c r="X161" s="232"/>
      <c r="Y161" s="232"/>
      <c r="Z161" s="232"/>
    </row>
    <row r="162" spans="1:26" ht="16.5" customHeight="1">
      <c r="A162" s="232"/>
      <c r="B162" s="232"/>
      <c r="C162" s="232"/>
      <c r="D162" s="232"/>
      <c r="E162" s="232"/>
      <c r="F162" s="232"/>
      <c r="G162" s="232"/>
      <c r="H162" s="232"/>
      <c r="I162" s="232"/>
      <c r="J162" s="232"/>
      <c r="K162" s="232"/>
      <c r="L162" s="232"/>
      <c r="M162" s="232"/>
      <c r="N162" s="232"/>
      <c r="O162" s="232"/>
      <c r="P162" s="232"/>
      <c r="Q162" s="232"/>
      <c r="R162" s="232"/>
      <c r="S162" s="232"/>
      <c r="T162" s="232"/>
      <c r="U162" s="232"/>
      <c r="V162" s="232"/>
      <c r="W162" s="232"/>
      <c r="X162" s="232"/>
      <c r="Y162" s="232"/>
      <c r="Z162" s="232"/>
    </row>
    <row r="163" spans="1:26" ht="16.5" customHeight="1">
      <c r="A163" s="232"/>
      <c r="B163" s="232"/>
      <c r="C163" s="232"/>
      <c r="D163" s="232"/>
      <c r="E163" s="232"/>
      <c r="F163" s="232"/>
      <c r="G163" s="232"/>
      <c r="H163" s="232"/>
      <c r="I163" s="232"/>
      <c r="J163" s="232"/>
      <c r="K163" s="232"/>
      <c r="L163" s="232"/>
      <c r="M163" s="232"/>
      <c r="N163" s="232"/>
      <c r="O163" s="232"/>
      <c r="P163" s="232"/>
      <c r="Q163" s="232"/>
      <c r="R163" s="232"/>
      <c r="S163" s="232"/>
      <c r="T163" s="232"/>
      <c r="U163" s="232"/>
      <c r="V163" s="232"/>
      <c r="W163" s="232"/>
      <c r="X163" s="232"/>
      <c r="Y163" s="232"/>
      <c r="Z163" s="232"/>
    </row>
    <row r="164" spans="1:26" ht="16.5" customHeight="1">
      <c r="A164" s="232"/>
      <c r="B164" s="232"/>
      <c r="C164" s="232"/>
      <c r="D164" s="232"/>
      <c r="E164" s="232"/>
      <c r="F164" s="232"/>
      <c r="G164" s="232"/>
      <c r="H164" s="232"/>
      <c r="I164" s="232"/>
      <c r="J164" s="232"/>
      <c r="K164" s="232"/>
      <c r="L164" s="232"/>
      <c r="M164" s="232"/>
      <c r="N164" s="232"/>
      <c r="O164" s="232"/>
      <c r="P164" s="232"/>
      <c r="Q164" s="232"/>
      <c r="R164" s="232"/>
      <c r="S164" s="232"/>
      <c r="T164" s="232"/>
      <c r="U164" s="232"/>
      <c r="V164" s="232"/>
      <c r="W164" s="232"/>
      <c r="X164" s="232"/>
      <c r="Y164" s="232"/>
      <c r="Z164" s="232"/>
    </row>
    <row r="165" spans="1:26" ht="16.5" customHeight="1">
      <c r="A165" s="232"/>
      <c r="B165" s="232"/>
      <c r="C165" s="232"/>
      <c r="D165" s="232"/>
      <c r="E165" s="232"/>
      <c r="F165" s="232"/>
      <c r="G165" s="232"/>
      <c r="H165" s="232"/>
      <c r="I165" s="232"/>
      <c r="J165" s="232"/>
      <c r="K165" s="232"/>
      <c r="L165" s="232"/>
      <c r="M165" s="232"/>
      <c r="N165" s="232"/>
      <c r="O165" s="232"/>
      <c r="P165" s="232"/>
      <c r="Q165" s="232"/>
      <c r="R165" s="232"/>
      <c r="S165" s="232"/>
      <c r="T165" s="232"/>
      <c r="U165" s="232"/>
      <c r="V165" s="232"/>
      <c r="W165" s="232"/>
      <c r="X165" s="232"/>
      <c r="Y165" s="232"/>
      <c r="Z165" s="232"/>
    </row>
    <row r="166" spans="1:26" ht="16.5" customHeight="1">
      <c r="A166" s="232"/>
      <c r="B166" s="232"/>
      <c r="C166" s="232"/>
      <c r="D166" s="232"/>
      <c r="E166" s="232"/>
      <c r="F166" s="232"/>
      <c r="G166" s="232"/>
      <c r="H166" s="232"/>
      <c r="I166" s="232"/>
      <c r="J166" s="232"/>
      <c r="K166" s="232"/>
      <c r="L166" s="232"/>
      <c r="M166" s="232"/>
      <c r="N166" s="232"/>
      <c r="O166" s="232"/>
      <c r="P166" s="232"/>
      <c r="Q166" s="232"/>
      <c r="R166" s="232"/>
      <c r="S166" s="232"/>
      <c r="T166" s="232"/>
      <c r="U166" s="232"/>
      <c r="V166" s="232"/>
      <c r="W166" s="232"/>
      <c r="X166" s="232"/>
      <c r="Y166" s="232"/>
      <c r="Z166" s="232"/>
    </row>
    <row r="167" spans="1:26" ht="16.5" customHeight="1">
      <c r="A167" s="232"/>
      <c r="B167" s="232"/>
      <c r="C167" s="232"/>
      <c r="D167" s="232"/>
      <c r="E167" s="232"/>
      <c r="F167" s="232"/>
      <c r="G167" s="232"/>
      <c r="H167" s="232"/>
      <c r="I167" s="232"/>
      <c r="J167" s="232"/>
      <c r="K167" s="232"/>
      <c r="L167" s="232"/>
      <c r="M167" s="232"/>
      <c r="N167" s="232"/>
      <c r="O167" s="232"/>
      <c r="P167" s="232"/>
      <c r="Q167" s="232"/>
      <c r="R167" s="232"/>
      <c r="S167" s="232"/>
      <c r="T167" s="232"/>
      <c r="U167" s="232"/>
      <c r="V167" s="232"/>
      <c r="W167" s="232"/>
      <c r="X167" s="232"/>
      <c r="Y167" s="232"/>
      <c r="Z167" s="232"/>
    </row>
    <row r="168" spans="1:26" ht="16.5" customHeight="1">
      <c r="A168" s="232"/>
      <c r="B168" s="232"/>
      <c r="C168" s="232"/>
      <c r="D168" s="232"/>
      <c r="E168" s="232"/>
      <c r="F168" s="232"/>
      <c r="G168" s="232"/>
      <c r="H168" s="232"/>
      <c r="I168" s="232"/>
      <c r="J168" s="232"/>
      <c r="K168" s="232"/>
      <c r="L168" s="232"/>
      <c r="M168" s="232"/>
      <c r="N168" s="232"/>
      <c r="O168" s="232"/>
      <c r="P168" s="232"/>
      <c r="Q168" s="232"/>
      <c r="R168" s="232"/>
      <c r="S168" s="232"/>
      <c r="T168" s="232"/>
      <c r="U168" s="232"/>
      <c r="V168" s="232"/>
      <c r="W168" s="232"/>
      <c r="X168" s="232"/>
      <c r="Y168" s="232"/>
      <c r="Z168" s="232"/>
    </row>
    <row r="169" spans="1:26" ht="16.5" customHeight="1">
      <c r="A169" s="232"/>
      <c r="B169" s="232"/>
      <c r="C169" s="232"/>
      <c r="D169" s="232"/>
      <c r="E169" s="232"/>
      <c r="F169" s="232"/>
      <c r="G169" s="232"/>
      <c r="H169" s="232"/>
      <c r="I169" s="232"/>
      <c r="J169" s="232"/>
      <c r="K169" s="232"/>
      <c r="L169" s="232"/>
      <c r="M169" s="232"/>
      <c r="N169" s="232"/>
      <c r="O169" s="232"/>
      <c r="P169" s="232"/>
      <c r="Q169" s="232"/>
      <c r="R169" s="232"/>
      <c r="S169" s="232"/>
      <c r="T169" s="232"/>
      <c r="U169" s="232"/>
      <c r="V169" s="232"/>
      <c r="W169" s="232"/>
      <c r="X169" s="232"/>
      <c r="Y169" s="232"/>
      <c r="Z169" s="232"/>
    </row>
    <row r="170" spans="1:26" ht="16.5" customHeight="1">
      <c r="A170" s="232"/>
      <c r="B170" s="232"/>
      <c r="C170" s="232"/>
      <c r="D170" s="232"/>
      <c r="E170" s="232"/>
      <c r="F170" s="232"/>
      <c r="G170" s="232"/>
      <c r="H170" s="232"/>
      <c r="I170" s="232"/>
      <c r="J170" s="232"/>
      <c r="K170" s="232"/>
      <c r="L170" s="232"/>
      <c r="M170" s="232"/>
      <c r="N170" s="232"/>
      <c r="O170" s="232"/>
      <c r="P170" s="232"/>
      <c r="Q170" s="232"/>
      <c r="R170" s="232"/>
      <c r="S170" s="232"/>
      <c r="T170" s="232"/>
      <c r="U170" s="232"/>
      <c r="V170" s="232"/>
      <c r="W170" s="232"/>
      <c r="X170" s="232"/>
      <c r="Y170" s="232"/>
      <c r="Z170" s="232"/>
    </row>
    <row r="171" spans="1:26" ht="16.5" customHeight="1">
      <c r="A171" s="232"/>
      <c r="B171" s="232"/>
      <c r="C171" s="232"/>
      <c r="D171" s="232"/>
      <c r="E171" s="232"/>
      <c r="F171" s="232"/>
      <c r="G171" s="232"/>
      <c r="H171" s="232"/>
      <c r="I171" s="232"/>
      <c r="J171" s="232"/>
      <c r="K171" s="232"/>
      <c r="L171" s="232"/>
      <c r="M171" s="232"/>
      <c r="N171" s="232"/>
      <c r="O171" s="232"/>
      <c r="P171" s="232"/>
      <c r="Q171" s="232"/>
      <c r="R171" s="232"/>
      <c r="S171" s="232"/>
      <c r="T171" s="232"/>
      <c r="U171" s="232"/>
      <c r="V171" s="232"/>
      <c r="W171" s="232"/>
      <c r="X171" s="232"/>
      <c r="Y171" s="232"/>
      <c r="Z171" s="232"/>
    </row>
    <row r="172" spans="1:26" ht="16.5" customHeight="1">
      <c r="A172" s="232"/>
      <c r="B172" s="232"/>
      <c r="C172" s="232"/>
      <c r="D172" s="232"/>
      <c r="E172" s="232"/>
      <c r="F172" s="232"/>
      <c r="G172" s="232"/>
      <c r="H172" s="232"/>
      <c r="I172" s="232"/>
      <c r="J172" s="232"/>
      <c r="K172" s="232"/>
      <c r="L172" s="232"/>
      <c r="M172" s="232"/>
      <c r="N172" s="232"/>
      <c r="O172" s="232"/>
      <c r="P172" s="232"/>
      <c r="Q172" s="232"/>
      <c r="R172" s="232"/>
      <c r="S172" s="232"/>
      <c r="T172" s="232"/>
      <c r="U172" s="232"/>
      <c r="V172" s="232"/>
      <c r="W172" s="232"/>
      <c r="X172" s="232"/>
      <c r="Y172" s="232"/>
      <c r="Z172" s="232"/>
    </row>
    <row r="173" spans="1:26" ht="16.5" customHeight="1">
      <c r="A173" s="232"/>
      <c r="B173" s="232"/>
      <c r="C173" s="232"/>
      <c r="D173" s="232"/>
      <c r="E173" s="232"/>
      <c r="F173" s="232"/>
      <c r="G173" s="232"/>
      <c r="H173" s="232"/>
      <c r="I173" s="232"/>
      <c r="J173" s="232"/>
      <c r="K173" s="232"/>
      <c r="L173" s="232"/>
      <c r="M173" s="232"/>
      <c r="N173" s="232"/>
      <c r="O173" s="232"/>
      <c r="P173" s="232"/>
      <c r="Q173" s="232"/>
      <c r="R173" s="232"/>
      <c r="S173" s="232"/>
      <c r="T173" s="232"/>
      <c r="U173" s="232"/>
      <c r="V173" s="232"/>
      <c r="W173" s="232"/>
      <c r="X173" s="232"/>
      <c r="Y173" s="232"/>
      <c r="Z173" s="232"/>
    </row>
    <row r="174" spans="1:26" ht="16.5" customHeight="1">
      <c r="A174" s="232"/>
      <c r="B174" s="232"/>
      <c r="C174" s="232"/>
      <c r="D174" s="232"/>
      <c r="E174" s="232"/>
      <c r="F174" s="232"/>
      <c r="G174" s="232"/>
      <c r="H174" s="232"/>
      <c r="I174" s="232"/>
      <c r="J174" s="232"/>
      <c r="K174" s="232"/>
      <c r="L174" s="232"/>
      <c r="M174" s="232"/>
      <c r="N174" s="232"/>
      <c r="O174" s="232"/>
      <c r="P174" s="232"/>
      <c r="Q174" s="232"/>
      <c r="R174" s="232"/>
      <c r="S174" s="232"/>
      <c r="T174" s="232"/>
      <c r="U174" s="232"/>
      <c r="V174" s="232"/>
      <c r="W174" s="232"/>
      <c r="X174" s="232"/>
      <c r="Y174" s="232"/>
      <c r="Z174" s="232"/>
    </row>
    <row r="175" spans="1:26" ht="16.5" customHeight="1">
      <c r="A175" s="232"/>
      <c r="B175" s="232"/>
      <c r="C175" s="232"/>
      <c r="D175" s="232"/>
      <c r="E175" s="232"/>
      <c r="F175" s="232"/>
      <c r="G175" s="232"/>
      <c r="H175" s="232"/>
      <c r="I175" s="232"/>
      <c r="J175" s="232"/>
      <c r="K175" s="232"/>
      <c r="L175" s="232"/>
      <c r="M175" s="232"/>
      <c r="N175" s="232"/>
      <c r="O175" s="232"/>
      <c r="P175" s="232"/>
      <c r="Q175" s="232"/>
      <c r="R175" s="232"/>
      <c r="S175" s="232"/>
      <c r="T175" s="232"/>
      <c r="U175" s="232"/>
      <c r="V175" s="232"/>
      <c r="W175" s="232"/>
      <c r="X175" s="232"/>
      <c r="Y175" s="232"/>
      <c r="Z175" s="232"/>
    </row>
    <row r="176" spans="1:26" ht="16.5" customHeight="1">
      <c r="A176" s="232"/>
      <c r="B176" s="232"/>
      <c r="C176" s="232"/>
      <c r="D176" s="232"/>
      <c r="E176" s="232"/>
      <c r="F176" s="232"/>
      <c r="G176" s="232"/>
      <c r="H176" s="232"/>
      <c r="I176" s="232"/>
      <c r="J176" s="232"/>
      <c r="K176" s="232"/>
      <c r="L176" s="232"/>
      <c r="M176" s="232"/>
      <c r="N176" s="232"/>
      <c r="O176" s="232"/>
      <c r="P176" s="232"/>
      <c r="Q176" s="232"/>
      <c r="R176" s="232"/>
      <c r="S176" s="232"/>
      <c r="T176" s="232"/>
      <c r="U176" s="232"/>
      <c r="V176" s="232"/>
      <c r="W176" s="232"/>
      <c r="X176" s="232"/>
      <c r="Y176" s="232"/>
      <c r="Z176" s="232"/>
    </row>
    <row r="177" spans="1:26" ht="16.5" customHeight="1">
      <c r="A177" s="232"/>
      <c r="B177" s="232"/>
      <c r="C177" s="232"/>
      <c r="D177" s="232"/>
      <c r="E177" s="232"/>
      <c r="F177" s="232"/>
      <c r="G177" s="232"/>
      <c r="H177" s="232"/>
      <c r="I177" s="232"/>
      <c r="J177" s="232"/>
      <c r="K177" s="232"/>
      <c r="L177" s="232"/>
      <c r="M177" s="232"/>
      <c r="N177" s="232"/>
      <c r="O177" s="232"/>
      <c r="P177" s="232"/>
      <c r="Q177" s="232"/>
      <c r="R177" s="232"/>
      <c r="S177" s="232"/>
      <c r="T177" s="232"/>
      <c r="U177" s="232"/>
      <c r="V177" s="232"/>
      <c r="W177" s="232"/>
      <c r="X177" s="232"/>
      <c r="Y177" s="232"/>
      <c r="Z177" s="232"/>
    </row>
    <row r="178" spans="1:26" ht="16.5" customHeight="1">
      <c r="A178" s="232"/>
      <c r="B178" s="232"/>
      <c r="C178" s="232"/>
      <c r="D178" s="232"/>
      <c r="E178" s="232"/>
      <c r="F178" s="232"/>
      <c r="G178" s="232"/>
      <c r="H178" s="232"/>
      <c r="I178" s="232"/>
      <c r="J178" s="232"/>
      <c r="K178" s="232"/>
      <c r="L178" s="232"/>
      <c r="M178" s="232"/>
      <c r="N178" s="232"/>
      <c r="O178" s="232"/>
      <c r="P178" s="232"/>
      <c r="Q178" s="232"/>
      <c r="R178" s="232"/>
      <c r="S178" s="232"/>
      <c r="T178" s="232"/>
      <c r="U178" s="232"/>
      <c r="V178" s="232"/>
      <c r="W178" s="232"/>
      <c r="X178" s="232"/>
      <c r="Y178" s="232"/>
      <c r="Z178" s="232"/>
    </row>
    <row r="179" spans="1:26" ht="16.5" customHeight="1">
      <c r="A179" s="232"/>
      <c r="B179" s="232"/>
      <c r="C179" s="232"/>
      <c r="D179" s="232"/>
      <c r="E179" s="232"/>
      <c r="F179" s="232"/>
      <c r="G179" s="232"/>
      <c r="H179" s="232"/>
      <c r="I179" s="232"/>
      <c r="J179" s="232"/>
      <c r="K179" s="232"/>
      <c r="L179" s="232"/>
      <c r="M179" s="232"/>
      <c r="N179" s="232"/>
      <c r="O179" s="232"/>
      <c r="P179" s="232"/>
      <c r="Q179" s="232"/>
      <c r="R179" s="232"/>
      <c r="S179" s="232"/>
      <c r="T179" s="232"/>
      <c r="U179" s="232"/>
      <c r="V179" s="232"/>
      <c r="W179" s="232"/>
      <c r="X179" s="232"/>
      <c r="Y179" s="232"/>
      <c r="Z179" s="232"/>
    </row>
    <row r="180" spans="1:26" ht="16.5" customHeight="1">
      <c r="A180" s="232"/>
      <c r="B180" s="232"/>
      <c r="C180" s="232"/>
      <c r="D180" s="232"/>
      <c r="E180" s="232"/>
      <c r="F180" s="232"/>
      <c r="G180" s="232"/>
      <c r="H180" s="232"/>
      <c r="I180" s="232"/>
      <c r="J180" s="232"/>
      <c r="K180" s="232"/>
      <c r="L180" s="232"/>
      <c r="M180" s="232"/>
      <c r="N180" s="232"/>
      <c r="O180" s="232"/>
      <c r="P180" s="232"/>
      <c r="Q180" s="232"/>
      <c r="R180" s="232"/>
      <c r="S180" s="232"/>
      <c r="T180" s="232"/>
      <c r="U180" s="232"/>
      <c r="V180" s="232"/>
      <c r="W180" s="232"/>
      <c r="X180" s="232"/>
      <c r="Y180" s="232"/>
      <c r="Z180" s="232"/>
    </row>
    <row r="181" spans="1:26" ht="16.5" customHeight="1">
      <c r="A181" s="232"/>
      <c r="B181" s="232"/>
      <c r="C181" s="232"/>
      <c r="D181" s="232"/>
      <c r="E181" s="232"/>
      <c r="F181" s="232"/>
      <c r="G181" s="232"/>
      <c r="H181" s="232"/>
      <c r="I181" s="232"/>
      <c r="J181" s="232"/>
      <c r="K181" s="232"/>
      <c r="L181" s="232"/>
      <c r="M181" s="232"/>
      <c r="N181" s="232"/>
      <c r="O181" s="232"/>
      <c r="P181" s="232"/>
      <c r="Q181" s="232"/>
      <c r="R181" s="232"/>
      <c r="S181" s="232"/>
      <c r="T181" s="232"/>
      <c r="U181" s="232"/>
      <c r="V181" s="232"/>
      <c r="W181" s="232"/>
      <c r="X181" s="232"/>
      <c r="Y181" s="232"/>
      <c r="Z181" s="232"/>
    </row>
    <row r="182" spans="1:26" ht="16.5" customHeight="1">
      <c r="A182" s="232"/>
      <c r="B182" s="232"/>
      <c r="C182" s="232"/>
      <c r="D182" s="232"/>
      <c r="E182" s="232"/>
      <c r="F182" s="232"/>
      <c r="G182" s="232"/>
      <c r="H182" s="232"/>
      <c r="I182" s="232"/>
      <c r="J182" s="232"/>
      <c r="K182" s="232"/>
      <c r="L182" s="232"/>
      <c r="M182" s="232"/>
      <c r="N182" s="232"/>
      <c r="O182" s="232"/>
      <c r="P182" s="232"/>
      <c r="Q182" s="232"/>
      <c r="R182" s="232"/>
      <c r="S182" s="232"/>
      <c r="T182" s="232"/>
      <c r="U182" s="232"/>
      <c r="V182" s="232"/>
      <c r="W182" s="232"/>
      <c r="X182" s="232"/>
      <c r="Y182" s="232"/>
      <c r="Z182" s="232"/>
    </row>
    <row r="183" spans="1:26" ht="16.5" customHeight="1">
      <c r="A183" s="232"/>
      <c r="B183" s="232"/>
      <c r="C183" s="232"/>
      <c r="D183" s="232"/>
      <c r="E183" s="232"/>
      <c r="F183" s="232"/>
      <c r="G183" s="232"/>
      <c r="H183" s="232"/>
      <c r="I183" s="232"/>
      <c r="J183" s="232"/>
      <c r="K183" s="232"/>
      <c r="L183" s="232"/>
      <c r="M183" s="232"/>
      <c r="N183" s="232"/>
      <c r="O183" s="232"/>
      <c r="P183" s="232"/>
      <c r="Q183" s="232"/>
      <c r="R183" s="232"/>
      <c r="S183" s="232"/>
      <c r="T183" s="232"/>
      <c r="U183" s="232"/>
      <c r="V183" s="232"/>
      <c r="W183" s="232"/>
      <c r="X183" s="232"/>
      <c r="Y183" s="232"/>
      <c r="Z183" s="232"/>
    </row>
    <row r="184" spans="1:26" ht="16.5" customHeight="1">
      <c r="A184" s="232"/>
      <c r="B184" s="232"/>
      <c r="C184" s="232"/>
      <c r="D184" s="232"/>
      <c r="E184" s="232"/>
      <c r="F184" s="232"/>
      <c r="G184" s="232"/>
      <c r="H184" s="232"/>
      <c r="I184" s="232"/>
      <c r="J184" s="232"/>
      <c r="K184" s="232"/>
      <c r="L184" s="232"/>
      <c r="M184" s="232"/>
      <c r="N184" s="232"/>
      <c r="O184" s="232"/>
      <c r="P184" s="232"/>
      <c r="Q184" s="232"/>
      <c r="R184" s="232"/>
      <c r="S184" s="232"/>
      <c r="T184" s="232"/>
      <c r="U184" s="232"/>
      <c r="V184" s="232"/>
      <c r="W184" s="232"/>
      <c r="X184" s="232"/>
      <c r="Y184" s="232"/>
      <c r="Z184" s="232"/>
    </row>
    <row r="185" spans="1:26" ht="16.5" customHeight="1">
      <c r="A185" s="232"/>
      <c r="B185" s="232"/>
      <c r="C185" s="232"/>
      <c r="D185" s="232"/>
      <c r="E185" s="232"/>
      <c r="F185" s="232"/>
      <c r="G185" s="232"/>
      <c r="H185" s="232"/>
      <c r="I185" s="232"/>
      <c r="J185" s="232"/>
      <c r="K185" s="232"/>
      <c r="L185" s="232"/>
      <c r="M185" s="232"/>
      <c r="N185" s="232"/>
      <c r="O185" s="232"/>
      <c r="P185" s="232"/>
      <c r="Q185" s="232"/>
      <c r="R185" s="232"/>
      <c r="S185" s="232"/>
      <c r="T185" s="232"/>
      <c r="U185" s="232"/>
      <c r="V185" s="232"/>
      <c r="W185" s="232"/>
      <c r="X185" s="232"/>
      <c r="Y185" s="232"/>
      <c r="Z185" s="232"/>
    </row>
    <row r="186" spans="1:26" ht="16.5" customHeight="1">
      <c r="A186" s="232"/>
      <c r="B186" s="232"/>
      <c r="C186" s="232"/>
      <c r="D186" s="232"/>
      <c r="E186" s="232"/>
      <c r="F186" s="232"/>
      <c r="G186" s="232"/>
      <c r="H186" s="232"/>
      <c r="I186" s="232"/>
      <c r="J186" s="232"/>
      <c r="K186" s="232"/>
      <c r="L186" s="232"/>
      <c r="M186" s="232"/>
      <c r="N186" s="232"/>
      <c r="O186" s="232"/>
      <c r="P186" s="232"/>
      <c r="Q186" s="232"/>
      <c r="R186" s="232"/>
      <c r="S186" s="232"/>
      <c r="T186" s="232"/>
      <c r="U186" s="232"/>
      <c r="V186" s="232"/>
      <c r="W186" s="232"/>
      <c r="X186" s="232"/>
      <c r="Y186" s="232"/>
      <c r="Z186" s="232"/>
    </row>
    <row r="187" spans="1:26" ht="16.5" customHeight="1">
      <c r="A187" s="232"/>
      <c r="B187" s="232"/>
      <c r="C187" s="232"/>
      <c r="D187" s="232"/>
      <c r="E187" s="232"/>
      <c r="F187" s="232"/>
      <c r="G187" s="232"/>
      <c r="H187" s="232"/>
      <c r="I187" s="232"/>
      <c r="J187" s="232"/>
      <c r="K187" s="232"/>
      <c r="L187" s="232"/>
      <c r="M187" s="232"/>
      <c r="N187" s="232"/>
      <c r="O187" s="232"/>
      <c r="P187" s="232"/>
      <c r="Q187" s="232"/>
      <c r="R187" s="232"/>
      <c r="S187" s="232"/>
      <c r="T187" s="232"/>
      <c r="U187" s="232"/>
      <c r="V187" s="232"/>
      <c r="W187" s="232"/>
      <c r="X187" s="232"/>
      <c r="Y187" s="232"/>
      <c r="Z187" s="232"/>
    </row>
    <row r="188" spans="1:26" ht="16.5" customHeight="1">
      <c r="A188" s="232"/>
      <c r="B188" s="232"/>
      <c r="C188" s="232"/>
      <c r="D188" s="232"/>
      <c r="E188" s="232"/>
      <c r="F188" s="232"/>
      <c r="G188" s="232"/>
      <c r="H188" s="232"/>
      <c r="I188" s="232"/>
      <c r="J188" s="232"/>
      <c r="K188" s="232"/>
      <c r="L188" s="232"/>
      <c r="M188" s="232"/>
      <c r="N188" s="232"/>
      <c r="O188" s="232"/>
      <c r="P188" s="232"/>
      <c r="Q188" s="232"/>
      <c r="R188" s="232"/>
      <c r="S188" s="232"/>
      <c r="T188" s="232"/>
      <c r="U188" s="232"/>
      <c r="V188" s="232"/>
      <c r="W188" s="232"/>
      <c r="X188" s="232"/>
      <c r="Y188" s="232"/>
      <c r="Z188" s="232"/>
    </row>
    <row r="189" spans="1:26" ht="16.5" customHeight="1">
      <c r="A189" s="232"/>
      <c r="B189" s="232"/>
      <c r="C189" s="232"/>
      <c r="D189" s="232"/>
      <c r="E189" s="232"/>
      <c r="F189" s="232"/>
      <c r="G189" s="232"/>
      <c r="H189" s="232"/>
      <c r="I189" s="232"/>
      <c r="J189" s="232"/>
      <c r="K189" s="232"/>
      <c r="L189" s="232"/>
      <c r="M189" s="232"/>
      <c r="N189" s="232"/>
      <c r="O189" s="232"/>
      <c r="P189" s="232"/>
      <c r="Q189" s="232"/>
      <c r="R189" s="232"/>
      <c r="S189" s="232"/>
      <c r="T189" s="232"/>
      <c r="U189" s="232"/>
      <c r="V189" s="232"/>
      <c r="W189" s="232"/>
      <c r="X189" s="232"/>
      <c r="Y189" s="232"/>
      <c r="Z189" s="232"/>
    </row>
    <row r="190" spans="1:26" ht="16.5" customHeight="1">
      <c r="A190" s="232"/>
      <c r="B190" s="232"/>
      <c r="C190" s="232"/>
      <c r="D190" s="232"/>
      <c r="E190" s="232"/>
      <c r="F190" s="232"/>
      <c r="G190" s="232"/>
      <c r="H190" s="232"/>
      <c r="I190" s="232"/>
      <c r="J190" s="232"/>
      <c r="K190" s="232"/>
      <c r="L190" s="232"/>
      <c r="M190" s="232"/>
      <c r="N190" s="232"/>
      <c r="O190" s="232"/>
      <c r="P190" s="232"/>
      <c r="Q190" s="232"/>
      <c r="R190" s="232"/>
      <c r="S190" s="232"/>
      <c r="T190" s="232"/>
      <c r="U190" s="232"/>
      <c r="V190" s="232"/>
      <c r="W190" s="232"/>
      <c r="X190" s="232"/>
      <c r="Y190" s="232"/>
      <c r="Z190" s="232"/>
    </row>
    <row r="191" spans="1:26" ht="16.5" customHeight="1">
      <c r="A191" s="232"/>
      <c r="B191" s="232"/>
      <c r="C191" s="232"/>
      <c r="D191" s="232"/>
      <c r="E191" s="232"/>
      <c r="F191" s="232"/>
      <c r="G191" s="232"/>
      <c r="H191" s="232"/>
      <c r="I191" s="232"/>
      <c r="J191" s="232"/>
      <c r="K191" s="232"/>
      <c r="L191" s="232"/>
      <c r="M191" s="232"/>
      <c r="N191" s="232"/>
      <c r="O191" s="232"/>
      <c r="P191" s="232"/>
      <c r="Q191" s="232"/>
      <c r="R191" s="232"/>
      <c r="S191" s="232"/>
      <c r="T191" s="232"/>
      <c r="U191" s="232"/>
      <c r="V191" s="232"/>
      <c r="W191" s="232"/>
      <c r="X191" s="232"/>
      <c r="Y191" s="232"/>
      <c r="Z191" s="232"/>
    </row>
    <row r="192" spans="1:26" ht="16.5" customHeight="1">
      <c r="A192" s="232"/>
      <c r="B192" s="232"/>
      <c r="C192" s="232"/>
      <c r="D192" s="232"/>
      <c r="E192" s="232"/>
      <c r="F192" s="232"/>
      <c r="G192" s="232"/>
      <c r="H192" s="232"/>
      <c r="I192" s="232"/>
      <c r="J192" s="232"/>
      <c r="K192" s="232"/>
      <c r="L192" s="232"/>
      <c r="M192" s="232"/>
      <c r="N192" s="232"/>
      <c r="O192" s="232"/>
      <c r="P192" s="232"/>
      <c r="Q192" s="232"/>
      <c r="R192" s="232"/>
      <c r="S192" s="232"/>
      <c r="T192" s="232"/>
      <c r="U192" s="232"/>
      <c r="V192" s="232"/>
      <c r="W192" s="232"/>
      <c r="X192" s="232"/>
      <c r="Y192" s="232"/>
      <c r="Z192" s="232"/>
    </row>
    <row r="193" spans="1:26" ht="16.5" customHeight="1">
      <c r="A193" s="232"/>
      <c r="B193" s="232"/>
      <c r="C193" s="232"/>
      <c r="D193" s="232"/>
      <c r="E193" s="232"/>
      <c r="F193" s="232"/>
      <c r="G193" s="232"/>
      <c r="H193" s="232"/>
      <c r="I193" s="232"/>
      <c r="J193" s="232"/>
      <c r="K193" s="232"/>
      <c r="L193" s="232"/>
      <c r="M193" s="232"/>
      <c r="N193" s="232"/>
      <c r="O193" s="232"/>
      <c r="P193" s="232"/>
      <c r="Q193" s="232"/>
      <c r="R193" s="232"/>
      <c r="S193" s="232"/>
      <c r="T193" s="232"/>
      <c r="U193" s="232"/>
      <c r="V193" s="232"/>
      <c r="W193" s="232"/>
      <c r="X193" s="232"/>
      <c r="Y193" s="232"/>
      <c r="Z193" s="232"/>
    </row>
    <row r="194" spans="1:26" ht="16.5" customHeight="1">
      <c r="A194" s="232"/>
      <c r="B194" s="232"/>
      <c r="C194" s="232"/>
      <c r="D194" s="232"/>
      <c r="E194" s="232"/>
      <c r="F194" s="232"/>
      <c r="G194" s="232"/>
      <c r="H194" s="232"/>
      <c r="I194" s="232"/>
      <c r="J194" s="232"/>
      <c r="K194" s="232"/>
      <c r="L194" s="232"/>
      <c r="M194" s="232"/>
      <c r="N194" s="232"/>
      <c r="O194" s="232"/>
      <c r="P194" s="232"/>
      <c r="Q194" s="232"/>
      <c r="R194" s="232"/>
      <c r="S194" s="232"/>
      <c r="T194" s="232"/>
      <c r="U194" s="232"/>
      <c r="V194" s="232"/>
      <c r="W194" s="232"/>
      <c r="X194" s="232"/>
      <c r="Y194" s="232"/>
      <c r="Z194" s="232"/>
    </row>
    <row r="195" spans="1:26" ht="16.5" customHeight="1">
      <c r="A195" s="232"/>
      <c r="B195" s="232"/>
      <c r="C195" s="232"/>
      <c r="D195" s="232"/>
      <c r="E195" s="232"/>
      <c r="F195" s="232"/>
      <c r="G195" s="232"/>
      <c r="H195" s="232"/>
      <c r="I195" s="232"/>
      <c r="J195" s="232"/>
      <c r="K195" s="232"/>
      <c r="L195" s="232"/>
      <c r="M195" s="232"/>
      <c r="N195" s="232"/>
      <c r="O195" s="232"/>
      <c r="P195" s="232"/>
      <c r="Q195" s="232"/>
      <c r="R195" s="232"/>
      <c r="S195" s="232"/>
      <c r="T195" s="232"/>
      <c r="U195" s="232"/>
      <c r="V195" s="232"/>
      <c r="W195" s="232"/>
      <c r="X195" s="232"/>
      <c r="Y195" s="232"/>
      <c r="Z195" s="232"/>
    </row>
    <row r="196" spans="1:26" ht="16.5" customHeight="1">
      <c r="A196" s="232"/>
      <c r="B196" s="232"/>
      <c r="C196" s="232"/>
      <c r="D196" s="232"/>
      <c r="E196" s="232"/>
      <c r="F196" s="232"/>
      <c r="G196" s="232"/>
      <c r="H196" s="232"/>
      <c r="I196" s="232"/>
      <c r="J196" s="232"/>
      <c r="K196" s="232"/>
      <c r="L196" s="232"/>
      <c r="M196" s="232"/>
      <c r="N196" s="232"/>
      <c r="O196" s="232"/>
      <c r="P196" s="232"/>
      <c r="Q196" s="232"/>
      <c r="R196" s="232"/>
      <c r="S196" s="232"/>
      <c r="T196" s="232"/>
      <c r="U196" s="232"/>
      <c r="V196" s="232"/>
      <c r="W196" s="232"/>
      <c r="X196" s="232"/>
      <c r="Y196" s="232"/>
      <c r="Z196" s="232"/>
    </row>
    <row r="197" spans="1:26" ht="16.5" customHeight="1">
      <c r="A197" s="232"/>
      <c r="B197" s="232"/>
      <c r="C197" s="232"/>
      <c r="D197" s="232"/>
      <c r="E197" s="232"/>
      <c r="F197" s="232"/>
      <c r="G197" s="232"/>
      <c r="H197" s="232"/>
      <c r="I197" s="232"/>
      <c r="J197" s="232"/>
      <c r="K197" s="232"/>
      <c r="L197" s="232"/>
      <c r="M197" s="232"/>
      <c r="N197" s="232"/>
      <c r="O197" s="232"/>
      <c r="P197" s="232"/>
      <c r="Q197" s="232"/>
      <c r="R197" s="232"/>
      <c r="S197" s="232"/>
      <c r="T197" s="232"/>
      <c r="U197" s="232"/>
      <c r="V197" s="232"/>
      <c r="W197" s="232"/>
      <c r="X197" s="232"/>
      <c r="Y197" s="232"/>
      <c r="Z197" s="232"/>
    </row>
    <row r="198" spans="1:26" ht="16.5" customHeight="1">
      <c r="A198" s="232"/>
      <c r="B198" s="232"/>
      <c r="C198" s="232"/>
      <c r="D198" s="232"/>
      <c r="E198" s="232"/>
      <c r="F198" s="232"/>
      <c r="G198" s="232"/>
      <c r="H198" s="232"/>
      <c r="I198" s="232"/>
      <c r="J198" s="232"/>
      <c r="K198" s="232"/>
      <c r="L198" s="232"/>
      <c r="M198" s="232"/>
      <c r="N198" s="232"/>
      <c r="O198" s="232"/>
      <c r="P198" s="232"/>
      <c r="Q198" s="232"/>
      <c r="R198" s="232"/>
      <c r="S198" s="232"/>
      <c r="T198" s="232"/>
      <c r="U198" s="232"/>
      <c r="V198" s="232"/>
      <c r="W198" s="232"/>
      <c r="X198" s="232"/>
      <c r="Y198" s="232"/>
      <c r="Z198" s="232"/>
    </row>
    <row r="199" spans="1:26" ht="16.5" customHeight="1">
      <c r="A199" s="232"/>
      <c r="B199" s="232"/>
      <c r="C199" s="232"/>
      <c r="D199" s="232"/>
      <c r="E199" s="232"/>
      <c r="F199" s="232"/>
      <c r="G199" s="232"/>
      <c r="H199" s="232"/>
      <c r="I199" s="232"/>
      <c r="J199" s="232"/>
      <c r="K199" s="232"/>
      <c r="L199" s="232"/>
      <c r="M199" s="232"/>
      <c r="N199" s="232"/>
      <c r="O199" s="232"/>
      <c r="P199" s="232"/>
      <c r="Q199" s="232"/>
      <c r="R199" s="232"/>
      <c r="S199" s="232"/>
      <c r="T199" s="232"/>
      <c r="U199" s="232"/>
      <c r="V199" s="232"/>
      <c r="W199" s="232"/>
      <c r="X199" s="232"/>
      <c r="Y199" s="232"/>
      <c r="Z199" s="232"/>
    </row>
    <row r="200" spans="1:26" ht="16.5" customHeight="1">
      <c r="A200" s="232"/>
      <c r="B200" s="232"/>
      <c r="C200" s="232"/>
      <c r="D200" s="232"/>
      <c r="E200" s="232"/>
      <c r="F200" s="232"/>
      <c r="G200" s="232"/>
      <c r="H200" s="232"/>
      <c r="I200" s="232"/>
      <c r="J200" s="232"/>
      <c r="K200" s="232"/>
      <c r="L200" s="232"/>
      <c r="M200" s="232"/>
      <c r="N200" s="232"/>
      <c r="O200" s="232"/>
      <c r="P200" s="232"/>
      <c r="Q200" s="232"/>
      <c r="R200" s="232"/>
      <c r="S200" s="232"/>
      <c r="T200" s="232"/>
      <c r="U200" s="232"/>
      <c r="V200" s="232"/>
      <c r="W200" s="232"/>
      <c r="X200" s="232"/>
      <c r="Y200" s="232"/>
      <c r="Z200" s="232"/>
    </row>
    <row r="201" spans="1:26" ht="16.5" customHeight="1">
      <c r="A201" s="232"/>
      <c r="B201" s="232"/>
      <c r="C201" s="232"/>
      <c r="D201" s="232"/>
      <c r="E201" s="232"/>
      <c r="F201" s="232"/>
      <c r="G201" s="232"/>
      <c r="H201" s="232"/>
      <c r="I201" s="232"/>
      <c r="J201" s="232"/>
      <c r="K201" s="232"/>
      <c r="L201" s="232"/>
      <c r="M201" s="232"/>
      <c r="N201" s="232"/>
      <c r="O201" s="232"/>
      <c r="P201" s="232"/>
      <c r="Q201" s="232"/>
      <c r="R201" s="232"/>
      <c r="S201" s="232"/>
      <c r="T201" s="232"/>
      <c r="U201" s="232"/>
      <c r="V201" s="232"/>
      <c r="W201" s="232"/>
      <c r="X201" s="232"/>
      <c r="Y201" s="232"/>
      <c r="Z201" s="232"/>
    </row>
    <row r="202" spans="1:26" ht="16.5" customHeight="1">
      <c r="A202" s="232"/>
      <c r="B202" s="232"/>
      <c r="C202" s="232"/>
      <c r="D202" s="232"/>
      <c r="E202" s="232"/>
      <c r="F202" s="232"/>
      <c r="G202" s="232"/>
      <c r="H202" s="232"/>
      <c r="I202" s="232"/>
      <c r="J202" s="232"/>
      <c r="K202" s="232"/>
      <c r="L202" s="232"/>
      <c r="M202" s="232"/>
      <c r="N202" s="232"/>
      <c r="O202" s="232"/>
      <c r="P202" s="232"/>
      <c r="Q202" s="232"/>
      <c r="R202" s="232"/>
      <c r="S202" s="232"/>
      <c r="T202" s="232"/>
      <c r="U202" s="232"/>
      <c r="V202" s="232"/>
      <c r="W202" s="232"/>
      <c r="X202" s="232"/>
      <c r="Y202" s="232"/>
      <c r="Z202" s="232"/>
    </row>
    <row r="203" spans="1:26" ht="16.5" customHeight="1">
      <c r="A203" s="232"/>
      <c r="B203" s="232"/>
      <c r="C203" s="232"/>
      <c r="D203" s="232"/>
      <c r="E203" s="232"/>
      <c r="F203" s="232"/>
      <c r="G203" s="232"/>
      <c r="H203" s="232"/>
      <c r="I203" s="232"/>
      <c r="J203" s="232"/>
      <c r="K203" s="232"/>
      <c r="L203" s="232"/>
      <c r="M203" s="232"/>
      <c r="N203" s="232"/>
      <c r="O203" s="232"/>
      <c r="P203" s="232"/>
      <c r="Q203" s="232"/>
      <c r="R203" s="232"/>
      <c r="S203" s="232"/>
      <c r="T203" s="232"/>
      <c r="U203" s="232"/>
      <c r="V203" s="232"/>
      <c r="W203" s="232"/>
      <c r="X203" s="232"/>
      <c r="Y203" s="232"/>
      <c r="Z203" s="232"/>
    </row>
    <row r="204" spans="1:26" ht="16.5" customHeight="1">
      <c r="A204" s="232"/>
      <c r="B204" s="232"/>
      <c r="C204" s="232"/>
      <c r="D204" s="232"/>
      <c r="E204" s="232"/>
      <c r="F204" s="232"/>
      <c r="G204" s="232"/>
      <c r="H204" s="232"/>
      <c r="I204" s="232"/>
      <c r="J204" s="232"/>
      <c r="K204" s="232"/>
      <c r="L204" s="232"/>
      <c r="M204" s="232"/>
      <c r="N204" s="232"/>
      <c r="O204" s="232"/>
      <c r="P204" s="232"/>
      <c r="Q204" s="232"/>
      <c r="R204" s="232"/>
      <c r="S204" s="232"/>
      <c r="T204" s="232"/>
      <c r="U204" s="232"/>
      <c r="V204" s="232"/>
      <c r="W204" s="232"/>
      <c r="X204" s="232"/>
      <c r="Y204" s="232"/>
      <c r="Z204" s="232"/>
    </row>
    <row r="205" spans="1:26" ht="16.5" customHeight="1">
      <c r="A205" s="232"/>
      <c r="B205" s="232"/>
      <c r="C205" s="232"/>
      <c r="D205" s="232"/>
      <c r="E205" s="232"/>
      <c r="F205" s="232"/>
      <c r="G205" s="232"/>
      <c r="H205" s="232"/>
      <c r="I205" s="232"/>
      <c r="J205" s="232"/>
      <c r="K205" s="232"/>
      <c r="L205" s="232"/>
      <c r="M205" s="232"/>
      <c r="N205" s="232"/>
      <c r="O205" s="232"/>
      <c r="P205" s="232"/>
      <c r="Q205" s="232"/>
      <c r="R205" s="232"/>
      <c r="S205" s="232"/>
      <c r="T205" s="232"/>
      <c r="U205" s="232"/>
      <c r="V205" s="232"/>
      <c r="W205" s="232"/>
      <c r="X205" s="232"/>
      <c r="Y205" s="232"/>
      <c r="Z205" s="232"/>
    </row>
    <row r="206" spans="1:26" ht="16.5" customHeight="1">
      <c r="A206" s="232"/>
      <c r="B206" s="232"/>
      <c r="C206" s="232"/>
      <c r="D206" s="232"/>
      <c r="E206" s="232"/>
      <c r="F206" s="232"/>
      <c r="G206" s="232"/>
      <c r="H206" s="232"/>
      <c r="I206" s="232"/>
      <c r="J206" s="232"/>
      <c r="K206" s="232"/>
      <c r="L206" s="232"/>
      <c r="M206" s="232"/>
      <c r="N206" s="232"/>
      <c r="O206" s="232"/>
      <c r="P206" s="232"/>
      <c r="Q206" s="232"/>
      <c r="R206" s="232"/>
      <c r="S206" s="232"/>
      <c r="T206" s="232"/>
      <c r="U206" s="232"/>
      <c r="V206" s="232"/>
      <c r="W206" s="232"/>
      <c r="X206" s="232"/>
      <c r="Y206" s="232"/>
      <c r="Z206" s="232"/>
    </row>
    <row r="207" spans="1:26" ht="16.5" customHeight="1">
      <c r="A207" s="232"/>
      <c r="B207" s="232"/>
      <c r="C207" s="232"/>
      <c r="D207" s="232"/>
      <c r="E207" s="232"/>
      <c r="F207" s="232"/>
      <c r="G207" s="232"/>
      <c r="H207" s="232"/>
      <c r="I207" s="232"/>
      <c r="J207" s="232"/>
      <c r="K207" s="232"/>
      <c r="L207" s="232"/>
      <c r="M207" s="232"/>
      <c r="N207" s="232"/>
      <c r="O207" s="232"/>
      <c r="P207" s="232"/>
      <c r="Q207" s="232"/>
      <c r="R207" s="232"/>
      <c r="S207" s="232"/>
      <c r="T207" s="232"/>
      <c r="U207" s="232"/>
      <c r="V207" s="232"/>
      <c r="W207" s="232"/>
      <c r="X207" s="232"/>
      <c r="Y207" s="232"/>
      <c r="Z207" s="232"/>
    </row>
    <row r="208" spans="1:26" ht="16.5" customHeight="1">
      <c r="A208" s="232"/>
      <c r="B208" s="232"/>
      <c r="C208" s="232"/>
      <c r="D208" s="232"/>
      <c r="E208" s="232"/>
      <c r="F208" s="232"/>
      <c r="G208" s="232"/>
      <c r="H208" s="232"/>
      <c r="I208" s="232"/>
      <c r="J208" s="232"/>
      <c r="K208" s="232"/>
      <c r="L208" s="232"/>
      <c r="M208" s="232"/>
      <c r="N208" s="232"/>
      <c r="O208" s="232"/>
      <c r="P208" s="232"/>
      <c r="Q208" s="232"/>
      <c r="R208" s="232"/>
      <c r="S208" s="232"/>
      <c r="T208" s="232"/>
      <c r="U208" s="232"/>
      <c r="V208" s="232"/>
      <c r="W208" s="232"/>
      <c r="X208" s="232"/>
      <c r="Y208" s="232"/>
      <c r="Z208" s="232"/>
    </row>
    <row r="209" spans="1:26" ht="16.5" customHeight="1">
      <c r="A209" s="232"/>
      <c r="B209" s="232"/>
      <c r="C209" s="232"/>
      <c r="D209" s="232"/>
      <c r="E209" s="232"/>
      <c r="F209" s="232"/>
      <c r="G209" s="232"/>
      <c r="H209" s="232"/>
      <c r="I209" s="232"/>
      <c r="J209" s="232"/>
      <c r="K209" s="232"/>
      <c r="L209" s="232"/>
      <c r="M209" s="232"/>
      <c r="N209" s="232"/>
      <c r="O209" s="232"/>
      <c r="P209" s="232"/>
      <c r="Q209" s="232"/>
      <c r="R209" s="232"/>
      <c r="S209" s="232"/>
      <c r="T209" s="232"/>
      <c r="U209" s="232"/>
      <c r="V209" s="232"/>
      <c r="W209" s="232"/>
      <c r="X209" s="232"/>
      <c r="Y209" s="232"/>
      <c r="Z209" s="232"/>
    </row>
    <row r="210" spans="1:26" ht="16.5" customHeight="1">
      <c r="A210" s="232"/>
      <c r="B210" s="232"/>
      <c r="C210" s="232"/>
      <c r="D210" s="232"/>
      <c r="E210" s="232"/>
      <c r="F210" s="232"/>
      <c r="G210" s="232"/>
      <c r="H210" s="232"/>
      <c r="I210" s="232"/>
      <c r="J210" s="232"/>
      <c r="K210" s="232"/>
      <c r="L210" s="232"/>
      <c r="M210" s="232"/>
      <c r="N210" s="232"/>
      <c r="O210" s="232"/>
      <c r="P210" s="232"/>
      <c r="Q210" s="232"/>
      <c r="R210" s="232"/>
      <c r="S210" s="232"/>
      <c r="T210" s="232"/>
      <c r="U210" s="232"/>
      <c r="V210" s="232"/>
      <c r="W210" s="232"/>
      <c r="X210" s="232"/>
      <c r="Y210" s="232"/>
      <c r="Z210" s="232"/>
    </row>
    <row r="211" spans="1:26" ht="16.5" customHeight="1">
      <c r="A211" s="232"/>
      <c r="B211" s="232"/>
      <c r="C211" s="232"/>
      <c r="D211" s="232"/>
      <c r="E211" s="232"/>
      <c r="F211" s="232"/>
      <c r="G211" s="232"/>
      <c r="H211" s="232"/>
      <c r="I211" s="232"/>
      <c r="J211" s="232"/>
      <c r="K211" s="232"/>
      <c r="L211" s="232"/>
      <c r="M211" s="232"/>
      <c r="N211" s="232"/>
      <c r="O211" s="232"/>
      <c r="P211" s="232"/>
      <c r="Q211" s="232"/>
      <c r="R211" s="232"/>
      <c r="S211" s="232"/>
      <c r="T211" s="232"/>
      <c r="U211" s="232"/>
      <c r="V211" s="232"/>
      <c r="W211" s="232"/>
      <c r="X211" s="232"/>
      <c r="Y211" s="232"/>
      <c r="Z211" s="232"/>
    </row>
    <row r="212" spans="1:26" ht="15.75" customHeight="1"/>
    <row r="213" spans="1:26" ht="15.75" customHeight="1"/>
    <row r="214" spans="1:26" ht="15.75" customHeight="1"/>
    <row r="215" spans="1:26" ht="15.75" customHeight="1"/>
    <row r="216" spans="1:26" ht="15.75" customHeight="1"/>
    <row r="217" spans="1:26" ht="15.75" customHeight="1"/>
    <row r="218" spans="1:26" ht="15.75" customHeight="1"/>
    <row r="219" spans="1:26" ht="15.75" customHeight="1"/>
    <row r="220" spans="1:26" ht="15.75" customHeight="1"/>
    <row r="221" spans="1:26" ht="15.75" customHeight="1"/>
    <row r="222" spans="1:26" ht="15.75" customHeight="1"/>
    <row r="223" spans="1:26" ht="15.75" customHeight="1"/>
    <row r="224" spans="1:26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</sheetData>
  <mergeCells count="3">
    <mergeCell ref="A4:L4"/>
    <mergeCell ref="A5:L5"/>
    <mergeCell ref="E6:H6"/>
  </mergeCells>
  <pageMargins left="0.94488188976377963" right="0.35433070866141736" top="0.82677165354330717" bottom="0.43307086614173229" header="0" footer="0"/>
  <pageSetup paperSize="9" orientation="landscape"/>
  <headerFooter>
    <oddFooter>&amp;R&amp;P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"/>
  <sheetViews>
    <sheetView topLeftCell="A16" zoomScale="80" zoomScaleNormal="80" zoomScaleSheetLayoutView="100" workbookViewId="0">
      <selection activeCell="M21" sqref="M21"/>
    </sheetView>
  </sheetViews>
  <sheetFormatPr defaultColWidth="9.1796875" defaultRowHeight="16"/>
  <cols>
    <col min="1" max="1" width="3.453125" style="234" customWidth="1"/>
    <col min="2" max="2" width="19.1796875" style="234" customWidth="1"/>
    <col min="3" max="3" width="48.453125" style="234" customWidth="1"/>
    <col min="4" max="4" width="27.1796875" style="254" bestFit="1" customWidth="1"/>
    <col min="5" max="5" width="15" style="254" customWidth="1"/>
    <col min="6" max="6" width="13.26953125" style="293" customWidth="1"/>
    <col min="7" max="7" width="13.26953125" style="285" customWidth="1"/>
    <col min="8" max="8" width="18.1796875" style="234" bestFit="1" customWidth="1"/>
    <col min="9" max="12" width="9.1796875" style="234"/>
    <col min="13" max="13" width="17.81640625" style="234" bestFit="1" customWidth="1"/>
    <col min="14" max="14" width="9.1796875" style="234"/>
    <col min="15" max="15" width="14.81640625" style="234" bestFit="1" customWidth="1"/>
    <col min="16" max="16" width="9.1796875" style="234"/>
    <col min="17" max="17" width="14.81640625" style="234" bestFit="1" customWidth="1"/>
    <col min="18" max="16384" width="9.1796875" style="234"/>
  </cols>
  <sheetData>
    <row r="1" spans="1:16" s="2" customFormat="1" ht="44.25" customHeight="1">
      <c r="A1" s="831" t="s">
        <v>289</v>
      </c>
      <c r="B1" s="832"/>
      <c r="C1" s="832"/>
      <c r="D1" s="832"/>
      <c r="E1" s="832"/>
      <c r="F1" s="832"/>
      <c r="G1" s="832"/>
      <c r="H1" s="832"/>
      <c r="I1" s="231"/>
      <c r="J1" s="231"/>
      <c r="K1" s="231"/>
      <c r="L1" s="231"/>
      <c r="M1" s="231"/>
      <c r="N1" s="1"/>
      <c r="P1" s="3"/>
    </row>
    <row r="2" spans="1:16" s="253" customFormat="1">
      <c r="A2" s="833"/>
      <c r="B2" s="833"/>
      <c r="C2" s="833"/>
      <c r="D2" s="833"/>
      <c r="E2" s="833"/>
      <c r="F2" s="833"/>
      <c r="G2" s="833"/>
      <c r="H2" s="833"/>
      <c r="I2" s="252"/>
    </row>
    <row r="3" spans="1:16" ht="26.25" customHeight="1">
      <c r="A3" s="834" t="s">
        <v>149</v>
      </c>
      <c r="B3" s="834"/>
      <c r="C3" s="834"/>
      <c r="D3" s="834"/>
      <c r="E3" s="834"/>
      <c r="F3" s="834"/>
      <c r="G3" s="834"/>
      <c r="H3" s="834"/>
      <c r="I3" s="253"/>
    </row>
    <row r="4" spans="1:16" ht="16.5" customHeight="1">
      <c r="A4" s="254"/>
      <c r="B4" s="254"/>
      <c r="C4" s="254"/>
      <c r="F4" s="254"/>
      <c r="G4" s="254"/>
      <c r="H4" s="254"/>
    </row>
    <row r="5" spans="1:16">
      <c r="A5" s="835" t="s">
        <v>150</v>
      </c>
      <c r="B5" s="835"/>
      <c r="C5" s="835"/>
      <c r="D5" s="835"/>
      <c r="E5" s="835"/>
      <c r="F5" s="835"/>
      <c r="G5" s="835"/>
      <c r="H5" s="835"/>
    </row>
    <row r="6" spans="1:16" ht="15.75" customHeight="1">
      <c r="A6" s="836" t="s">
        <v>151</v>
      </c>
      <c r="B6" s="837" t="s">
        <v>152</v>
      </c>
      <c r="C6" s="837" t="s">
        <v>153</v>
      </c>
      <c r="D6" s="830" t="s">
        <v>290</v>
      </c>
      <c r="E6" s="830"/>
      <c r="F6" s="830"/>
      <c r="G6" s="830"/>
      <c r="H6" s="830"/>
    </row>
    <row r="7" spans="1:16" ht="23.25" customHeight="1">
      <c r="A7" s="836"/>
      <c r="B7" s="837"/>
      <c r="C7" s="837"/>
      <c r="D7" s="829" t="s">
        <v>154</v>
      </c>
      <c r="E7" s="829" t="s">
        <v>155</v>
      </c>
      <c r="F7" s="829" t="s">
        <v>156</v>
      </c>
      <c r="G7" s="829" t="s">
        <v>157</v>
      </c>
      <c r="H7" s="830" t="s">
        <v>158</v>
      </c>
    </row>
    <row r="8" spans="1:16" ht="26.25" customHeight="1">
      <c r="A8" s="836"/>
      <c r="B8" s="837"/>
      <c r="C8" s="837"/>
      <c r="D8" s="829"/>
      <c r="E8" s="829"/>
      <c r="F8" s="829"/>
      <c r="G8" s="829"/>
      <c r="H8" s="830"/>
    </row>
    <row r="9" spans="1:16" ht="14.25" customHeight="1">
      <c r="A9" s="255">
        <v>1</v>
      </c>
      <c r="B9" s="256">
        <v>2</v>
      </c>
      <c r="C9" s="255">
        <v>3</v>
      </c>
      <c r="D9" s="257">
        <v>4</v>
      </c>
      <c r="E9" s="257">
        <v>5</v>
      </c>
      <c r="F9" s="257">
        <v>6</v>
      </c>
      <c r="G9" s="257">
        <v>7</v>
      </c>
      <c r="H9" s="258">
        <v>8</v>
      </c>
    </row>
    <row r="10" spans="1:16">
      <c r="A10" s="255">
        <v>1</v>
      </c>
      <c r="B10" s="259" t="s">
        <v>159</v>
      </c>
      <c r="C10" s="260" t="s">
        <v>160</v>
      </c>
      <c r="D10" s="784"/>
      <c r="E10" s="785"/>
      <c r="F10" s="785"/>
      <c r="G10" s="786"/>
      <c r="H10" s="787"/>
    </row>
    <row r="11" spans="1:16">
      <c r="A11" s="255">
        <v>2</v>
      </c>
      <c r="B11" s="259" t="s">
        <v>161</v>
      </c>
      <c r="C11" s="260" t="s">
        <v>335</v>
      </c>
      <c r="D11" s="784"/>
      <c r="E11" s="785"/>
      <c r="F11" s="785"/>
      <c r="G11" s="786"/>
      <c r="H11" s="787"/>
    </row>
    <row r="12" spans="1:16">
      <c r="A12" s="255">
        <v>3</v>
      </c>
      <c r="B12" s="259" t="s">
        <v>275</v>
      </c>
      <c r="C12" s="749" t="s">
        <v>276</v>
      </c>
      <c r="D12" s="788"/>
      <c r="E12" s="785"/>
      <c r="F12" s="785"/>
      <c r="G12" s="785"/>
      <c r="H12" s="787"/>
    </row>
    <row r="13" spans="1:16">
      <c r="A13" s="255">
        <v>4</v>
      </c>
      <c r="B13" s="259" t="s">
        <v>277</v>
      </c>
      <c r="C13" s="749" t="s">
        <v>278</v>
      </c>
      <c r="D13" s="788"/>
      <c r="E13" s="785"/>
      <c r="F13" s="785"/>
      <c r="G13" s="785"/>
      <c r="H13" s="787"/>
    </row>
    <row r="14" spans="1:16">
      <c r="A14" s="255">
        <v>5</v>
      </c>
      <c r="B14" s="259" t="s">
        <v>279</v>
      </c>
      <c r="C14" s="749" t="s">
        <v>280</v>
      </c>
      <c r="D14" s="788"/>
      <c r="E14" s="785"/>
      <c r="F14" s="785"/>
      <c r="G14" s="785"/>
      <c r="H14" s="787"/>
    </row>
    <row r="15" spans="1:16">
      <c r="A15" s="255">
        <v>6</v>
      </c>
      <c r="B15" s="259" t="s">
        <v>281</v>
      </c>
      <c r="C15" s="749" t="s">
        <v>282</v>
      </c>
      <c r="D15" s="788"/>
      <c r="E15" s="785"/>
      <c r="F15" s="785"/>
      <c r="G15" s="785"/>
      <c r="H15" s="787"/>
    </row>
    <row r="16" spans="1:16">
      <c r="A16" s="255"/>
      <c r="B16" s="259"/>
      <c r="C16" s="261" t="s">
        <v>158</v>
      </c>
      <c r="D16" s="789"/>
      <c r="E16" s="789"/>
      <c r="F16" s="789">
        <f t="shared" ref="F16:G16" si="0">SUM(F10:F15)</f>
        <v>0</v>
      </c>
      <c r="G16" s="789">
        <f t="shared" si="0"/>
        <v>0</v>
      </c>
      <c r="H16" s="789"/>
    </row>
    <row r="17" spans="1:17" s="265" customFormat="1" ht="48">
      <c r="A17" s="262"/>
      <c r="B17" s="262"/>
      <c r="C17" s="263" t="s">
        <v>162</v>
      </c>
      <c r="D17" s="790"/>
      <c r="E17" s="791"/>
      <c r="F17" s="791"/>
      <c r="G17" s="787"/>
      <c r="H17" s="787"/>
      <c r="I17" s="264"/>
      <c r="J17" s="264"/>
    </row>
    <row r="18" spans="1:17" s="265" customFormat="1">
      <c r="A18" s="262"/>
      <c r="B18" s="262"/>
      <c r="C18" s="266" t="s">
        <v>163</v>
      </c>
      <c r="D18" s="792"/>
      <c r="E18" s="793"/>
      <c r="F18" s="794"/>
      <c r="G18" s="795"/>
      <c r="H18" s="788"/>
    </row>
    <row r="19" spans="1:17">
      <c r="A19" s="267"/>
      <c r="B19" s="267"/>
      <c r="C19" s="268" t="s">
        <v>164</v>
      </c>
      <c r="D19" s="790"/>
      <c r="E19" s="791"/>
      <c r="F19" s="791"/>
      <c r="G19" s="791"/>
      <c r="H19" s="787"/>
    </row>
    <row r="20" spans="1:17">
      <c r="A20" s="267"/>
      <c r="B20" s="267"/>
      <c r="C20" s="269" t="s">
        <v>163</v>
      </c>
      <c r="D20" s="792"/>
      <c r="E20" s="793"/>
      <c r="F20" s="793"/>
      <c r="G20" s="796"/>
      <c r="H20" s="788"/>
    </row>
    <row r="21" spans="1:17" ht="40.5" customHeight="1">
      <c r="A21" s="270"/>
      <c r="B21" s="270"/>
      <c r="C21" s="271" t="s">
        <v>165</v>
      </c>
      <c r="D21" s="797"/>
      <c r="E21" s="793"/>
      <c r="F21" s="793"/>
      <c r="G21" s="798"/>
      <c r="H21" s="799"/>
      <c r="J21" s="272"/>
    </row>
    <row r="22" spans="1:17" ht="28.5" customHeight="1">
      <c r="A22" s="270"/>
      <c r="B22" s="270"/>
      <c r="C22" s="273" t="s">
        <v>163</v>
      </c>
      <c r="D22" s="797"/>
      <c r="E22" s="793"/>
      <c r="F22" s="793"/>
      <c r="G22" s="798"/>
      <c r="H22" s="797"/>
      <c r="J22" s="272"/>
    </row>
    <row r="23" spans="1:17">
      <c r="A23" s="267"/>
      <c r="B23" s="267"/>
      <c r="C23" s="274" t="s">
        <v>166</v>
      </c>
      <c r="D23" s="790"/>
      <c r="E23" s="791"/>
      <c r="F23" s="791"/>
      <c r="G23" s="791"/>
      <c r="H23" s="787"/>
    </row>
    <row r="24" spans="1:17">
      <c r="A24" s="267"/>
      <c r="B24" s="267"/>
      <c r="C24" s="275" t="s">
        <v>167</v>
      </c>
      <c r="D24" s="800"/>
      <c r="E24" s="801"/>
      <c r="F24" s="801"/>
      <c r="G24" s="801"/>
      <c r="H24" s="795"/>
    </row>
    <row r="25" spans="1:17" ht="18.75" customHeight="1">
      <c r="C25" s="276"/>
      <c r="D25" s="277"/>
      <c r="E25" s="277"/>
      <c r="F25" s="278"/>
      <c r="G25" s="278"/>
      <c r="H25" s="279"/>
      <c r="O25" s="280"/>
    </row>
    <row r="26" spans="1:17" ht="17.25" customHeight="1">
      <c r="C26" s="276"/>
      <c r="D26" s="277"/>
      <c r="E26" s="277"/>
      <c r="F26" s="281"/>
      <c r="G26" s="281"/>
      <c r="H26" s="281"/>
      <c r="O26" s="280"/>
    </row>
    <row r="27" spans="1:17" s="2" customFormat="1" ht="28.5">
      <c r="A27" s="172"/>
      <c r="B27" s="155"/>
      <c r="C27" s="157" t="s">
        <v>113</v>
      </c>
      <c r="D27" s="6"/>
      <c r="E27" s="827" t="s">
        <v>114</v>
      </c>
      <c r="F27" s="828"/>
      <c r="G27" s="828"/>
      <c r="H27" s="828"/>
      <c r="I27" s="6"/>
      <c r="J27" s="6"/>
      <c r="K27" s="6"/>
      <c r="L27" s="6"/>
      <c r="M27" s="6"/>
      <c r="N27" s="1"/>
      <c r="P27" s="3"/>
    </row>
    <row r="28" spans="1:17">
      <c r="D28" s="282"/>
      <c r="E28" s="282"/>
      <c r="F28" s="234"/>
      <c r="G28" s="282"/>
      <c r="H28" s="282"/>
    </row>
    <row r="29" spans="1:17">
      <c r="C29" s="282"/>
      <c r="D29" s="283"/>
      <c r="E29" s="283"/>
      <c r="F29" s="283"/>
      <c r="G29" s="283"/>
      <c r="H29" s="283"/>
      <c r="I29" s="283"/>
      <c r="Q29" s="280"/>
    </row>
    <row r="31" spans="1:17">
      <c r="D31" s="277"/>
      <c r="F31" s="284"/>
    </row>
    <row r="36" spans="2:8">
      <c r="B36" s="286"/>
      <c r="D36" s="287"/>
      <c r="E36" s="288"/>
      <c r="F36" s="289"/>
      <c r="G36" s="290"/>
      <c r="H36" s="291"/>
    </row>
    <row r="37" spans="2:8">
      <c r="D37" s="287"/>
      <c r="E37" s="288"/>
      <c r="F37" s="289"/>
      <c r="G37" s="290"/>
      <c r="H37" s="291"/>
    </row>
    <row r="38" spans="2:8">
      <c r="D38" s="287"/>
      <c r="E38" s="288"/>
      <c r="F38" s="289"/>
      <c r="G38" s="290"/>
      <c r="H38" s="291"/>
    </row>
    <row r="39" spans="2:8">
      <c r="D39" s="287"/>
      <c r="E39" s="288"/>
      <c r="F39" s="289"/>
      <c r="G39" s="290"/>
      <c r="H39" s="291"/>
    </row>
    <row r="40" spans="2:8">
      <c r="D40" s="287"/>
      <c r="E40" s="288"/>
      <c r="F40" s="289"/>
      <c r="G40" s="290"/>
      <c r="H40" s="291"/>
    </row>
    <row r="41" spans="2:8">
      <c r="B41" s="286"/>
      <c r="D41" s="287"/>
      <c r="E41" s="288"/>
      <c r="F41" s="289"/>
      <c r="G41" s="290"/>
      <c r="H41" s="291"/>
    </row>
    <row r="42" spans="2:8">
      <c r="B42" s="286"/>
      <c r="D42" s="287"/>
      <c r="E42" s="288"/>
      <c r="F42" s="289"/>
      <c r="G42" s="290"/>
      <c r="H42" s="291"/>
    </row>
    <row r="43" spans="2:8">
      <c r="B43" s="286"/>
      <c r="D43" s="287"/>
      <c r="E43" s="288"/>
      <c r="F43" s="289"/>
      <c r="G43" s="290"/>
      <c r="H43" s="291"/>
    </row>
    <row r="44" spans="2:8">
      <c r="D44" s="287"/>
      <c r="E44" s="288"/>
      <c r="F44" s="289"/>
      <c r="G44" s="290"/>
      <c r="H44" s="291"/>
    </row>
    <row r="45" spans="2:8">
      <c r="D45" s="287"/>
      <c r="E45" s="288"/>
      <c r="F45" s="289"/>
      <c r="G45" s="290"/>
      <c r="H45" s="291"/>
    </row>
    <row r="46" spans="2:8">
      <c r="D46" s="287"/>
      <c r="E46" s="288"/>
      <c r="F46" s="289"/>
      <c r="G46" s="290"/>
      <c r="H46" s="291"/>
    </row>
    <row r="47" spans="2:8">
      <c r="B47" s="286"/>
      <c r="D47" s="287"/>
      <c r="E47" s="288"/>
      <c r="F47" s="289"/>
      <c r="G47" s="290"/>
      <c r="H47" s="291"/>
    </row>
    <row r="48" spans="2:8">
      <c r="D48" s="287"/>
      <c r="E48" s="288"/>
      <c r="F48" s="289"/>
      <c r="G48" s="290"/>
      <c r="H48" s="291"/>
    </row>
    <row r="49" spans="2:8">
      <c r="D49" s="287"/>
      <c r="E49" s="288"/>
      <c r="F49" s="289"/>
      <c r="G49" s="290"/>
      <c r="H49" s="291"/>
    </row>
    <row r="50" spans="2:8">
      <c r="D50" s="287"/>
      <c r="E50" s="288"/>
      <c r="F50" s="289"/>
      <c r="G50" s="290"/>
      <c r="H50" s="291"/>
    </row>
    <row r="51" spans="2:8">
      <c r="D51" s="287"/>
      <c r="E51" s="288"/>
      <c r="F51" s="289"/>
      <c r="G51" s="290"/>
      <c r="H51" s="291"/>
    </row>
    <row r="52" spans="2:8">
      <c r="D52" s="287"/>
      <c r="E52" s="288"/>
      <c r="F52" s="289"/>
      <c r="G52" s="290"/>
      <c r="H52" s="291"/>
    </row>
    <row r="53" spans="2:8">
      <c r="D53" s="287"/>
      <c r="E53" s="288"/>
      <c r="F53" s="289"/>
      <c r="G53" s="290"/>
      <c r="H53" s="291"/>
    </row>
    <row r="54" spans="2:8">
      <c r="B54" s="292"/>
      <c r="D54" s="287"/>
      <c r="E54" s="288"/>
      <c r="F54" s="289"/>
      <c r="G54" s="290"/>
      <c r="H54" s="291"/>
    </row>
    <row r="55" spans="2:8">
      <c r="D55" s="287"/>
      <c r="E55" s="288"/>
      <c r="F55" s="289"/>
      <c r="G55" s="290"/>
      <c r="H55" s="291"/>
    </row>
    <row r="56" spans="2:8">
      <c r="D56" s="287"/>
      <c r="E56" s="288"/>
      <c r="F56" s="289"/>
      <c r="G56" s="290"/>
      <c r="H56" s="291"/>
    </row>
    <row r="57" spans="2:8">
      <c r="D57" s="287"/>
      <c r="E57" s="288"/>
      <c r="F57" s="289"/>
      <c r="G57" s="290"/>
      <c r="H57" s="291"/>
    </row>
    <row r="58" spans="2:8">
      <c r="D58" s="287"/>
      <c r="E58" s="288"/>
      <c r="F58" s="289"/>
      <c r="G58" s="290"/>
      <c r="H58" s="291"/>
    </row>
    <row r="59" spans="2:8">
      <c r="D59" s="287"/>
      <c r="E59" s="288"/>
      <c r="F59" s="289"/>
      <c r="G59" s="290"/>
      <c r="H59" s="291"/>
    </row>
    <row r="60" spans="2:8">
      <c r="D60" s="287"/>
      <c r="E60" s="288"/>
      <c r="F60" s="289"/>
      <c r="G60" s="290"/>
      <c r="H60" s="291"/>
    </row>
  </sheetData>
  <mergeCells count="14">
    <mergeCell ref="G7:G8"/>
    <mergeCell ref="H7:H8"/>
    <mergeCell ref="E27:H27"/>
    <mergeCell ref="A1:H1"/>
    <mergeCell ref="A2:H2"/>
    <mergeCell ref="A3:H3"/>
    <mergeCell ref="A5:H5"/>
    <mergeCell ref="A6:A8"/>
    <mergeCell ref="B6:B8"/>
    <mergeCell ref="C6:C8"/>
    <mergeCell ref="D6:H6"/>
    <mergeCell ref="D7:D8"/>
    <mergeCell ref="E7:E8"/>
    <mergeCell ref="F7:F8"/>
  </mergeCells>
  <printOptions horizontalCentered="1"/>
  <pageMargins left="0.11811023622047245" right="0.11811023622047245" top="1.1023622047244095" bottom="0.43307086614173229" header="0.78740157480314965" footer="0.15748031496062992"/>
  <pageSetup scale="82" orientation="landscape" r:id="rId1"/>
  <headerFooter alignWithMargins="0">
    <oddHeader>&amp;Rდანართი № 1</oddHeader>
    <oddFooter>&amp;R&amp;P/&amp;N</oddFooter>
  </headerFooter>
  <rowBreaks count="1" manualBreakCount="1">
    <brk id="26" max="7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128"/>
  <sheetViews>
    <sheetView topLeftCell="A113" zoomScale="80" zoomScaleNormal="80" zoomScaleSheetLayoutView="85" workbookViewId="0">
      <selection activeCell="G120" sqref="G120"/>
    </sheetView>
  </sheetViews>
  <sheetFormatPr defaultColWidth="9.1796875" defaultRowHeight="28.5"/>
  <cols>
    <col min="1" max="1" width="4.7265625" style="179" customWidth="1"/>
    <col min="2" max="2" width="12.7265625" style="5" customWidth="1"/>
    <col min="3" max="3" width="49.7265625" style="2" customWidth="1"/>
    <col min="4" max="8" width="14.453125" style="8" customWidth="1"/>
    <col min="9" max="9" width="11.7265625" style="8" customWidth="1"/>
    <col min="10" max="10" width="14.453125" style="8" customWidth="1"/>
    <col min="11" max="11" width="11.54296875" style="8" customWidth="1"/>
    <col min="12" max="12" width="14.453125" style="8" customWidth="1"/>
    <col min="13" max="13" width="14.453125" style="6" customWidth="1"/>
    <col min="14" max="14" width="31" style="1" customWidth="1"/>
    <col min="15" max="15" width="14.26953125" style="2" customWidth="1"/>
    <col min="16" max="16" width="14.26953125" style="3" customWidth="1"/>
    <col min="17" max="19" width="14.26953125" style="2" customWidth="1"/>
    <col min="20" max="16384" width="9.1796875" style="2"/>
  </cols>
  <sheetData>
    <row r="1" spans="1:16" ht="23.25" customHeight="1">
      <c r="A1" s="888" t="s">
        <v>289</v>
      </c>
      <c r="B1" s="888"/>
      <c r="C1" s="888"/>
      <c r="D1" s="888"/>
      <c r="E1" s="888"/>
      <c r="F1" s="888"/>
      <c r="G1" s="888"/>
      <c r="H1" s="888"/>
      <c r="I1" s="888"/>
      <c r="J1" s="888"/>
      <c r="K1" s="888"/>
      <c r="L1" s="888"/>
      <c r="M1" s="888"/>
    </row>
    <row r="2" spans="1:16" ht="24.75" customHeight="1">
      <c r="A2" s="172"/>
      <c r="C2" s="889" t="s">
        <v>112</v>
      </c>
      <c r="D2" s="890"/>
      <c r="E2" s="890"/>
      <c r="F2" s="890"/>
      <c r="G2" s="890"/>
      <c r="H2" s="890"/>
      <c r="I2" s="890"/>
      <c r="J2" s="890"/>
      <c r="K2" s="890"/>
      <c r="L2" s="890"/>
    </row>
    <row r="3" spans="1:16" ht="24.75" customHeight="1">
      <c r="A3" s="172"/>
      <c r="C3" s="889" t="s">
        <v>0</v>
      </c>
      <c r="D3" s="889"/>
      <c r="E3" s="889"/>
      <c r="F3" s="889"/>
      <c r="G3" s="889"/>
      <c r="H3" s="889"/>
      <c r="I3" s="889"/>
      <c r="J3" s="889"/>
      <c r="K3" s="889"/>
      <c r="L3" s="889"/>
    </row>
    <row r="4" spans="1:16">
      <c r="A4" s="173" t="s">
        <v>1</v>
      </c>
      <c r="C4" s="7"/>
      <c r="H4" s="9"/>
      <c r="I4" s="891" t="s">
        <v>2</v>
      </c>
      <c r="J4" s="892"/>
      <c r="K4" s="892"/>
      <c r="L4" s="147">
        <f>M122</f>
        <v>0</v>
      </c>
      <c r="M4" s="10" t="s">
        <v>21</v>
      </c>
    </row>
    <row r="5" spans="1:16">
      <c r="A5" s="893" t="s">
        <v>3</v>
      </c>
      <c r="B5" s="893"/>
      <c r="C5" s="893"/>
      <c r="D5" s="11"/>
      <c r="E5" s="11"/>
      <c r="F5" s="11"/>
      <c r="G5" s="11"/>
      <c r="H5" s="12"/>
      <c r="I5" s="894" t="s">
        <v>4</v>
      </c>
      <c r="J5" s="895"/>
      <c r="K5" s="895"/>
      <c r="L5" s="148">
        <f>J116</f>
        <v>0</v>
      </c>
      <c r="M5" s="10" t="s">
        <v>107</v>
      </c>
    </row>
    <row r="6" spans="1:16" ht="17.25" customHeight="1">
      <c r="A6" s="865" t="s">
        <v>5</v>
      </c>
      <c r="B6" s="880" t="s">
        <v>111</v>
      </c>
      <c r="C6" s="868" t="s">
        <v>6</v>
      </c>
      <c r="D6" s="871" t="s">
        <v>7</v>
      </c>
      <c r="E6" s="872"/>
      <c r="F6" s="873"/>
      <c r="G6" s="871" t="s">
        <v>9</v>
      </c>
      <c r="H6" s="873"/>
      <c r="I6" s="871" t="s">
        <v>8</v>
      </c>
      <c r="J6" s="873"/>
      <c r="K6" s="874" t="s">
        <v>10</v>
      </c>
      <c r="L6" s="875"/>
      <c r="M6" s="853" t="s">
        <v>11</v>
      </c>
    </row>
    <row r="7" spans="1:16" ht="15" customHeight="1">
      <c r="A7" s="866"/>
      <c r="B7" s="881"/>
      <c r="C7" s="869"/>
      <c r="D7" s="856" t="s">
        <v>12</v>
      </c>
      <c r="E7" s="857"/>
      <c r="F7" s="858"/>
      <c r="G7" s="856"/>
      <c r="H7" s="858"/>
      <c r="I7" s="856"/>
      <c r="J7" s="858"/>
      <c r="K7" s="876"/>
      <c r="L7" s="877"/>
      <c r="M7" s="854"/>
    </row>
    <row r="8" spans="1:16" ht="3.75" customHeight="1">
      <c r="A8" s="866"/>
      <c r="B8" s="881"/>
      <c r="C8" s="869"/>
      <c r="D8" s="859"/>
      <c r="E8" s="860"/>
      <c r="F8" s="861"/>
      <c r="G8" s="859"/>
      <c r="H8" s="861"/>
      <c r="I8" s="859"/>
      <c r="J8" s="861"/>
      <c r="K8" s="878"/>
      <c r="L8" s="879"/>
      <c r="M8" s="854"/>
    </row>
    <row r="9" spans="1:16">
      <c r="A9" s="867"/>
      <c r="B9" s="882"/>
      <c r="C9" s="870"/>
      <c r="D9" s="13" t="s">
        <v>13</v>
      </c>
      <c r="E9" s="13" t="s">
        <v>14</v>
      </c>
      <c r="F9" s="4" t="s">
        <v>15</v>
      </c>
      <c r="G9" s="13" t="s">
        <v>14</v>
      </c>
      <c r="H9" s="4" t="s">
        <v>15</v>
      </c>
      <c r="I9" s="13" t="s">
        <v>14</v>
      </c>
      <c r="J9" s="4" t="s">
        <v>15</v>
      </c>
      <c r="K9" s="13" t="s">
        <v>14</v>
      </c>
      <c r="L9" s="4" t="s">
        <v>15</v>
      </c>
      <c r="M9" s="855"/>
    </row>
    <row r="10" spans="1:16" s="16" customFormat="1" ht="18" customHeight="1">
      <c r="A10" s="174">
        <v>1</v>
      </c>
      <c r="B10" s="230">
        <v>2</v>
      </c>
      <c r="C10" s="15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  <c r="J10" s="14">
        <v>10</v>
      </c>
      <c r="K10" s="14">
        <v>11</v>
      </c>
      <c r="L10" s="14">
        <v>12</v>
      </c>
      <c r="M10" s="14">
        <v>13</v>
      </c>
      <c r="N10" s="1"/>
      <c r="P10" s="3"/>
    </row>
    <row r="11" spans="1:16" ht="18.75" customHeight="1">
      <c r="A11" s="175"/>
      <c r="B11" s="17"/>
      <c r="C11" s="18" t="s">
        <v>16</v>
      </c>
      <c r="D11" s="19"/>
      <c r="E11" s="20"/>
      <c r="F11" s="21"/>
      <c r="G11" s="22"/>
      <c r="H11" s="23">
        <f t="shared" ref="H11:H26" si="0">G11*F11</f>
        <v>0</v>
      </c>
      <c r="I11" s="22"/>
      <c r="J11" s="23">
        <f t="shared" ref="J11:J26" si="1">F11*I11</f>
        <v>0</v>
      </c>
      <c r="K11" s="22"/>
      <c r="L11" s="23">
        <f t="shared" ref="L11:L26" si="2">F11*K11</f>
        <v>0</v>
      </c>
      <c r="M11" s="23">
        <f t="shared" ref="M11:M26" si="3">H11+J11+L11</f>
        <v>0</v>
      </c>
    </row>
    <row r="12" spans="1:16" ht="31">
      <c r="A12" s="862">
        <v>1</v>
      </c>
      <c r="B12" s="24" t="s">
        <v>22</v>
      </c>
      <c r="C12" s="25" t="s">
        <v>128</v>
      </c>
      <c r="D12" s="26" t="s">
        <v>17</v>
      </c>
      <c r="E12" s="27"/>
      <c r="F12" s="294">
        <v>3.6</v>
      </c>
      <c r="G12" s="28"/>
      <c r="H12" s="29"/>
      <c r="I12" s="33"/>
      <c r="J12" s="29"/>
      <c r="K12" s="28"/>
      <c r="L12" s="29"/>
      <c r="M12" s="29"/>
    </row>
    <row r="13" spans="1:16">
      <c r="A13" s="863"/>
      <c r="B13" s="24"/>
      <c r="C13" s="30" t="s">
        <v>18</v>
      </c>
      <c r="D13" s="31" t="s">
        <v>19</v>
      </c>
      <c r="E13" s="32">
        <v>0.88700000000000001</v>
      </c>
      <c r="F13" s="229">
        <f>F12*E13</f>
        <v>3.1932</v>
      </c>
      <c r="G13" s="28"/>
      <c r="H13" s="29"/>
      <c r="I13" s="28"/>
      <c r="J13" s="29"/>
      <c r="K13" s="28"/>
      <c r="L13" s="29"/>
      <c r="M13" s="29"/>
    </row>
    <row r="14" spans="1:16" ht="22.5" customHeight="1">
      <c r="A14" s="864"/>
      <c r="B14" s="24"/>
      <c r="C14" s="30" t="s">
        <v>20</v>
      </c>
      <c r="D14" s="31" t="s">
        <v>21</v>
      </c>
      <c r="E14" s="32">
        <v>9.8400000000000001E-2</v>
      </c>
      <c r="F14" s="229">
        <f>F12*E14</f>
        <v>0.35424</v>
      </c>
      <c r="G14" s="28"/>
      <c r="H14" s="29"/>
      <c r="I14" s="28"/>
      <c r="J14" s="29"/>
      <c r="K14" s="28"/>
      <c r="L14" s="29"/>
      <c r="M14" s="29"/>
    </row>
    <row r="15" spans="1:16" s="35" customFormat="1" ht="44.25" customHeight="1">
      <c r="A15" s="862">
        <v>2</v>
      </c>
      <c r="B15" s="24" t="s">
        <v>292</v>
      </c>
      <c r="C15" s="25" t="s">
        <v>291</v>
      </c>
      <c r="D15" s="26" t="s">
        <v>17</v>
      </c>
      <c r="E15" s="27"/>
      <c r="F15" s="294">
        <v>10.14</v>
      </c>
      <c r="G15" s="28"/>
      <c r="H15" s="29"/>
      <c r="I15" s="33"/>
      <c r="J15" s="29"/>
      <c r="K15" s="28"/>
      <c r="L15" s="29"/>
      <c r="M15" s="29"/>
      <c r="N15" s="34"/>
      <c r="P15" s="36"/>
    </row>
    <row r="16" spans="1:16">
      <c r="A16" s="863"/>
      <c r="B16" s="24"/>
      <c r="C16" s="30" t="s">
        <v>18</v>
      </c>
      <c r="D16" s="31" t="s">
        <v>19</v>
      </c>
      <c r="E16" s="32">
        <v>0.88700000000000001</v>
      </c>
      <c r="F16" s="229">
        <f>F15*E16</f>
        <v>8.9941800000000001</v>
      </c>
      <c r="G16" s="28"/>
      <c r="H16" s="29"/>
      <c r="I16" s="28"/>
      <c r="J16" s="29"/>
      <c r="K16" s="28"/>
      <c r="L16" s="29"/>
      <c r="M16" s="29"/>
    </row>
    <row r="17" spans="1:14" ht="22.5" customHeight="1">
      <c r="A17" s="864"/>
      <c r="B17" s="24"/>
      <c r="C17" s="30" t="s">
        <v>20</v>
      </c>
      <c r="D17" s="31" t="s">
        <v>21</v>
      </c>
      <c r="E17" s="32">
        <v>9.8400000000000001E-2</v>
      </c>
      <c r="F17" s="229">
        <f>F15*E17</f>
        <v>0.99777600000000011</v>
      </c>
      <c r="G17" s="28"/>
      <c r="H17" s="29"/>
      <c r="I17" s="28"/>
      <c r="J17" s="29"/>
      <c r="K17" s="28"/>
      <c r="L17" s="29"/>
      <c r="M17" s="29"/>
    </row>
    <row r="18" spans="1:14" ht="34">
      <c r="A18" s="883">
        <v>3</v>
      </c>
      <c r="B18" s="210" t="s">
        <v>130</v>
      </c>
      <c r="C18" s="211" t="s">
        <v>131</v>
      </c>
      <c r="D18" s="139" t="s">
        <v>47</v>
      </c>
      <c r="E18" s="212"/>
      <c r="F18" s="294">
        <v>18.899999999999999</v>
      </c>
      <c r="G18" s="213"/>
      <c r="H18" s="214"/>
      <c r="I18" s="213"/>
      <c r="J18" s="214"/>
      <c r="K18" s="213"/>
      <c r="L18" s="214"/>
      <c r="M18" s="214"/>
    </row>
    <row r="19" spans="1:14">
      <c r="A19" s="884"/>
      <c r="B19" s="138"/>
      <c r="C19" s="215" t="s">
        <v>18</v>
      </c>
      <c r="D19" s="138" t="s">
        <v>19</v>
      </c>
      <c r="E19" s="216">
        <v>0.32300000000000001</v>
      </c>
      <c r="F19" s="229">
        <f>F18*E19</f>
        <v>6.1046999999999993</v>
      </c>
      <c r="G19" s="213"/>
      <c r="H19" s="214"/>
      <c r="I19" s="213"/>
      <c r="J19" s="214"/>
      <c r="K19" s="213"/>
      <c r="L19" s="214"/>
      <c r="M19" s="214"/>
    </row>
    <row r="20" spans="1:14">
      <c r="A20" s="885"/>
      <c r="B20" s="138"/>
      <c r="C20" s="215" t="s">
        <v>20</v>
      </c>
      <c r="D20" s="138" t="s">
        <v>21</v>
      </c>
      <c r="E20" s="216">
        <v>2.1499999999999998E-2</v>
      </c>
      <c r="F20" s="229">
        <f>F18*E20</f>
        <v>0.40634999999999993</v>
      </c>
      <c r="G20" s="213"/>
      <c r="H20" s="214"/>
      <c r="I20" s="213"/>
      <c r="J20" s="214"/>
      <c r="K20" s="213"/>
      <c r="L20" s="214"/>
      <c r="M20" s="214"/>
    </row>
    <row r="21" spans="1:14">
      <c r="A21" s="883">
        <v>4</v>
      </c>
      <c r="B21" s="210" t="s">
        <v>132</v>
      </c>
      <c r="C21" s="211" t="s">
        <v>133</v>
      </c>
      <c r="D21" s="139" t="s">
        <v>47</v>
      </c>
      <c r="E21" s="212"/>
      <c r="F21" s="294">
        <f>F18</f>
        <v>18.899999999999999</v>
      </c>
      <c r="G21" s="213"/>
      <c r="H21" s="214"/>
      <c r="I21" s="213"/>
      <c r="J21" s="214"/>
      <c r="K21" s="213"/>
      <c r="L21" s="214"/>
      <c r="M21" s="214"/>
    </row>
    <row r="22" spans="1:14">
      <c r="A22" s="884"/>
      <c r="B22" s="138"/>
      <c r="C22" s="215" t="s">
        <v>18</v>
      </c>
      <c r="D22" s="138" t="s">
        <v>19</v>
      </c>
      <c r="E22" s="216">
        <v>0.20499999999999999</v>
      </c>
      <c r="F22" s="229">
        <f>F21*E22</f>
        <v>3.8744999999999994</v>
      </c>
      <c r="G22" s="213"/>
      <c r="H22" s="214"/>
      <c r="I22" s="213"/>
      <c r="J22" s="214"/>
      <c r="K22" s="213"/>
      <c r="L22" s="214"/>
      <c r="M22" s="214"/>
    </row>
    <row r="23" spans="1:14">
      <c r="A23" s="885"/>
      <c r="B23" s="138"/>
      <c r="C23" s="215" t="s">
        <v>20</v>
      </c>
      <c r="D23" s="138" t="s">
        <v>21</v>
      </c>
      <c r="E23" s="216">
        <v>7.8E-2</v>
      </c>
      <c r="F23" s="229">
        <f>F21*E23</f>
        <v>1.4742</v>
      </c>
      <c r="G23" s="213"/>
      <c r="H23" s="214"/>
      <c r="I23" s="213"/>
      <c r="J23" s="214"/>
      <c r="K23" s="213"/>
      <c r="L23" s="214"/>
      <c r="M23" s="214"/>
    </row>
    <row r="24" spans="1:14">
      <c r="A24" s="883">
        <v>5</v>
      </c>
      <c r="B24" s="210" t="s">
        <v>134</v>
      </c>
      <c r="C24" s="211" t="s">
        <v>336</v>
      </c>
      <c r="D24" s="139" t="s">
        <v>47</v>
      </c>
      <c r="E24" s="212"/>
      <c r="F24" s="294">
        <v>81.73</v>
      </c>
      <c r="G24" s="213"/>
      <c r="H24" s="214"/>
      <c r="I24" s="213"/>
      <c r="J24" s="214"/>
      <c r="K24" s="213"/>
      <c r="L24" s="214"/>
      <c r="M24" s="214"/>
    </row>
    <row r="25" spans="1:14" ht="46.5" customHeight="1">
      <c r="A25" s="884"/>
      <c r="B25" s="138"/>
      <c r="C25" s="215" t="s">
        <v>18</v>
      </c>
      <c r="D25" s="138" t="s">
        <v>19</v>
      </c>
      <c r="E25" s="216">
        <v>0.47199999999999998</v>
      </c>
      <c r="F25" s="229">
        <f>F24*E25</f>
        <v>38.576560000000001</v>
      </c>
      <c r="G25" s="213"/>
      <c r="H25" s="214"/>
      <c r="I25" s="213"/>
      <c r="J25" s="214"/>
      <c r="K25" s="213"/>
      <c r="L25" s="214"/>
      <c r="M25" s="214"/>
    </row>
    <row r="26" spans="1:14" ht="20.25" customHeight="1">
      <c r="A26" s="885"/>
      <c r="B26" s="138"/>
      <c r="C26" s="215" t="s">
        <v>20</v>
      </c>
      <c r="D26" s="138" t="s">
        <v>21</v>
      </c>
      <c r="E26" s="216">
        <v>3.0099999999999998E-2</v>
      </c>
      <c r="F26" s="229">
        <f>F24*E26</f>
        <v>2.460073</v>
      </c>
      <c r="G26" s="213"/>
      <c r="H26" s="214"/>
      <c r="I26" s="213"/>
      <c r="J26" s="214"/>
      <c r="K26" s="213"/>
      <c r="L26" s="214"/>
      <c r="M26" s="214"/>
    </row>
    <row r="27" spans="1:14" ht="21.75" customHeight="1">
      <c r="A27" s="883">
        <v>6</v>
      </c>
      <c r="B27" s="138" t="s">
        <v>135</v>
      </c>
      <c r="C27" s="211" t="s">
        <v>136</v>
      </c>
      <c r="D27" s="139" t="s">
        <v>17</v>
      </c>
      <c r="E27" s="212"/>
      <c r="F27" s="294">
        <v>200.58</v>
      </c>
      <c r="G27" s="213"/>
      <c r="H27" s="214"/>
      <c r="I27" s="213"/>
      <c r="J27" s="214"/>
      <c r="K27" s="213"/>
      <c r="L27" s="214"/>
      <c r="M27" s="214"/>
    </row>
    <row r="28" spans="1:14">
      <c r="A28" s="884"/>
      <c r="B28" s="138"/>
      <c r="C28" s="215" t="s">
        <v>18</v>
      </c>
      <c r="D28" s="138" t="s">
        <v>19</v>
      </c>
      <c r="E28" s="216">
        <v>0.65800000000000003</v>
      </c>
      <c r="F28" s="229">
        <f>F27*E28</f>
        <v>131.98164000000003</v>
      </c>
      <c r="G28" s="213"/>
      <c r="H28" s="214"/>
      <c r="I28" s="213"/>
      <c r="J28" s="214"/>
      <c r="K28" s="213"/>
      <c r="L28" s="214"/>
      <c r="M28" s="214"/>
      <c r="N28" s="202"/>
    </row>
    <row r="29" spans="1:14">
      <c r="A29" s="885"/>
      <c r="B29" s="138"/>
      <c r="C29" s="215" t="s">
        <v>20</v>
      </c>
      <c r="D29" s="138" t="s">
        <v>21</v>
      </c>
      <c r="E29" s="216">
        <v>4.9700000000000001E-2</v>
      </c>
      <c r="F29" s="229">
        <f>F27*E29</f>
        <v>9.968826</v>
      </c>
      <c r="G29" s="213"/>
      <c r="H29" s="214"/>
      <c r="I29" s="213"/>
      <c r="J29" s="214"/>
      <c r="K29" s="213"/>
      <c r="L29" s="214"/>
      <c r="M29" s="214"/>
      <c r="N29" s="202"/>
    </row>
    <row r="30" spans="1:14">
      <c r="A30" s="886">
        <v>7</v>
      </c>
      <c r="B30" s="217" t="s">
        <v>139</v>
      </c>
      <c r="C30" s="223" t="s">
        <v>140</v>
      </c>
      <c r="D30" s="107" t="s">
        <v>94</v>
      </c>
      <c r="E30" s="218"/>
      <c r="F30" s="219">
        <v>1</v>
      </c>
      <c r="G30" s="220"/>
      <c r="H30" s="221"/>
      <c r="I30" s="220"/>
      <c r="J30" s="221"/>
      <c r="K30" s="220"/>
      <c r="L30" s="221"/>
      <c r="M30" s="221"/>
    </row>
    <row r="31" spans="1:14">
      <c r="A31" s="887"/>
      <c r="B31" s="138" t="s">
        <v>137</v>
      </c>
      <c r="C31" s="100" t="s">
        <v>28</v>
      </c>
      <c r="D31" s="83" t="s">
        <v>29</v>
      </c>
      <c r="E31" s="222">
        <f>5.03*0.4</f>
        <v>2.012</v>
      </c>
      <c r="F31" s="221">
        <f>F30*E31</f>
        <v>2.012</v>
      </c>
      <c r="G31" s="221"/>
      <c r="H31" s="221"/>
      <c r="I31" s="221"/>
      <c r="J31" s="221"/>
      <c r="K31" s="221"/>
      <c r="L31" s="221"/>
      <c r="M31" s="221"/>
    </row>
    <row r="32" spans="1:14">
      <c r="A32" s="887"/>
      <c r="B32" s="138" t="s">
        <v>137</v>
      </c>
      <c r="C32" s="100" t="s">
        <v>25</v>
      </c>
      <c r="D32" s="83" t="s">
        <v>21</v>
      </c>
      <c r="E32" s="222">
        <f>0.06*0.4</f>
        <v>2.4E-2</v>
      </c>
      <c r="F32" s="221">
        <f>F30*E32</f>
        <v>2.4E-2</v>
      </c>
      <c r="G32" s="221"/>
      <c r="H32" s="221"/>
      <c r="I32" s="221"/>
      <c r="J32" s="221"/>
      <c r="K32" s="221"/>
      <c r="L32" s="221"/>
      <c r="M32" s="221"/>
    </row>
    <row r="33" spans="1:13">
      <c r="A33" s="850">
        <v>8</v>
      </c>
      <c r="B33" s="154" t="s">
        <v>129</v>
      </c>
      <c r="C33" s="25" t="s">
        <v>293</v>
      </c>
      <c r="D33" s="203" t="s">
        <v>23</v>
      </c>
      <c r="E33" s="204"/>
      <c r="F33" s="295">
        <v>100.55</v>
      </c>
      <c r="G33" s="205"/>
      <c r="H33" s="206"/>
      <c r="I33" s="205"/>
      <c r="J33" s="206"/>
      <c r="K33" s="205"/>
      <c r="L33" s="206"/>
      <c r="M33" s="207"/>
    </row>
    <row r="34" spans="1:13">
      <c r="A34" s="851"/>
      <c r="B34" s="154"/>
      <c r="C34" s="30" t="s">
        <v>18</v>
      </c>
      <c r="D34" s="208" t="s">
        <v>19</v>
      </c>
      <c r="E34" s="209">
        <v>0.57999999999999996</v>
      </c>
      <c r="F34" s="296">
        <f>F33*E34</f>
        <v>58.318999999999996</v>
      </c>
      <c r="G34" s="205"/>
      <c r="H34" s="206"/>
      <c r="I34" s="205"/>
      <c r="J34" s="206"/>
      <c r="K34" s="205"/>
      <c r="L34" s="206"/>
      <c r="M34" s="207"/>
    </row>
    <row r="35" spans="1:13">
      <c r="A35" s="852"/>
      <c r="B35" s="154"/>
      <c r="C35" s="30" t="s">
        <v>20</v>
      </c>
      <c r="D35" s="208" t="s">
        <v>21</v>
      </c>
      <c r="E35" s="209">
        <v>9.8500000000000004E-2</v>
      </c>
      <c r="F35" s="296">
        <f>F33*E35</f>
        <v>9.9041750000000004</v>
      </c>
      <c r="G35" s="205"/>
      <c r="H35" s="206"/>
      <c r="I35" s="205"/>
      <c r="J35" s="206"/>
      <c r="K35" s="205"/>
      <c r="L35" s="206"/>
      <c r="M35" s="207"/>
    </row>
    <row r="36" spans="1:13" ht="31">
      <c r="A36" s="843">
        <v>9</v>
      </c>
      <c r="B36" s="38" t="s">
        <v>30</v>
      </c>
      <c r="C36" s="39" t="s">
        <v>31</v>
      </c>
      <c r="D36" s="40" t="s">
        <v>32</v>
      </c>
      <c r="E36" s="41"/>
      <c r="F36" s="297">
        <f>F12*0.05*0.6+F18*0.01*2.2+F21*0.03*2+F24*0.01*0.6+F27*0.1*0.025+F33*0.003+F15*0.025</f>
        <v>3.20478</v>
      </c>
      <c r="G36" s="43"/>
      <c r="H36" s="29"/>
      <c r="I36" s="43"/>
      <c r="J36" s="29"/>
      <c r="K36" s="43"/>
      <c r="L36" s="29"/>
      <c r="M36" s="29"/>
    </row>
    <row r="37" spans="1:13">
      <c r="A37" s="844"/>
      <c r="B37" s="38"/>
      <c r="C37" s="44" t="s">
        <v>28</v>
      </c>
      <c r="D37" s="31" t="s">
        <v>29</v>
      </c>
      <c r="E37" s="32">
        <v>1.85</v>
      </c>
      <c r="F37" s="229">
        <f>F36*E37</f>
        <v>5.9288430000000005</v>
      </c>
      <c r="G37" s="28"/>
      <c r="H37" s="29"/>
      <c r="I37" s="28"/>
      <c r="J37" s="29"/>
      <c r="K37" s="28"/>
      <c r="L37" s="29"/>
      <c r="M37" s="29"/>
    </row>
    <row r="38" spans="1:13" ht="31">
      <c r="A38" s="845" t="s">
        <v>294</v>
      </c>
      <c r="B38" s="24" t="s">
        <v>33</v>
      </c>
      <c r="C38" s="25" t="s">
        <v>34</v>
      </c>
      <c r="D38" s="45" t="s">
        <v>35</v>
      </c>
      <c r="E38" s="27"/>
      <c r="F38" s="297">
        <f>F36</f>
        <v>3.20478</v>
      </c>
      <c r="G38" s="43"/>
      <c r="H38" s="29"/>
      <c r="I38" s="43"/>
      <c r="J38" s="29"/>
      <c r="K38" s="43"/>
      <c r="L38" s="29"/>
      <c r="M38" s="29"/>
    </row>
    <row r="39" spans="1:13">
      <c r="A39" s="846"/>
      <c r="B39" s="24"/>
      <c r="C39" s="46" t="s">
        <v>36</v>
      </c>
      <c r="D39" s="47" t="s">
        <v>35</v>
      </c>
      <c r="E39" s="48">
        <v>1</v>
      </c>
      <c r="F39" s="298">
        <f>F38*E39</f>
        <v>3.20478</v>
      </c>
      <c r="G39" s="49"/>
      <c r="H39" s="29"/>
      <c r="I39" s="49"/>
      <c r="J39" s="29"/>
      <c r="K39" s="49"/>
      <c r="L39" s="29"/>
      <c r="M39" s="29"/>
    </row>
    <row r="40" spans="1:13">
      <c r="A40" s="176">
        <v>11</v>
      </c>
      <c r="B40" s="50" t="s">
        <v>37</v>
      </c>
      <c r="C40" s="51" t="s">
        <v>38</v>
      </c>
      <c r="D40" s="52" t="s">
        <v>32</v>
      </c>
      <c r="E40" s="53"/>
      <c r="F40" s="42">
        <f>F36</f>
        <v>3.20478</v>
      </c>
      <c r="G40" s="43"/>
      <c r="H40" s="29"/>
      <c r="I40" s="43"/>
      <c r="J40" s="29"/>
      <c r="K40" s="49"/>
      <c r="L40" s="29"/>
      <c r="M40" s="29"/>
    </row>
    <row r="41" spans="1:13">
      <c r="A41" s="175"/>
      <c r="B41" s="17"/>
      <c r="C41" s="18" t="s">
        <v>39</v>
      </c>
      <c r="D41" s="19"/>
      <c r="E41" s="20"/>
      <c r="F41" s="21"/>
      <c r="G41" s="22"/>
      <c r="H41" s="23"/>
      <c r="I41" s="22"/>
      <c r="J41" s="23"/>
      <c r="K41" s="22"/>
      <c r="L41" s="23"/>
      <c r="M41" s="23"/>
    </row>
    <row r="42" spans="1:13">
      <c r="A42" s="56">
        <v>1</v>
      </c>
      <c r="B42" s="56" t="s">
        <v>337</v>
      </c>
      <c r="C42" s="55" t="s">
        <v>339</v>
      </c>
      <c r="D42" s="56" t="s">
        <v>27</v>
      </c>
      <c r="E42" s="57"/>
      <c r="F42" s="58">
        <v>12</v>
      </c>
      <c r="G42" s="60"/>
      <c r="H42" s="56"/>
      <c r="I42" s="59"/>
      <c r="J42" s="59"/>
      <c r="K42" s="59"/>
      <c r="L42" s="59"/>
      <c r="M42" s="61"/>
    </row>
    <row r="43" spans="1:13">
      <c r="A43" s="56"/>
      <c r="B43" s="185"/>
      <c r="C43" s="62" t="s">
        <v>28</v>
      </c>
      <c r="D43" s="54" t="s">
        <v>29</v>
      </c>
      <c r="E43" s="63">
        <v>2.72</v>
      </c>
      <c r="F43" s="64">
        <f>F42*E43</f>
        <v>32.64</v>
      </c>
      <c r="G43" s="66"/>
      <c r="H43" s="66"/>
      <c r="I43" s="65"/>
      <c r="J43" s="63"/>
      <c r="K43" s="66"/>
      <c r="L43" s="66"/>
      <c r="M43" s="63"/>
    </row>
    <row r="44" spans="1:13">
      <c r="A44" s="56"/>
      <c r="B44" s="54"/>
      <c r="C44" s="62" t="s">
        <v>25</v>
      </c>
      <c r="D44" s="54" t="s">
        <v>21</v>
      </c>
      <c r="E44" s="64">
        <v>0.34799999999999998</v>
      </c>
      <c r="F44" s="64">
        <f>F42*E44</f>
        <v>4.1760000000000002</v>
      </c>
      <c r="G44" s="66"/>
      <c r="H44" s="66"/>
      <c r="I44" s="66"/>
      <c r="J44" s="66"/>
      <c r="K44" s="65"/>
      <c r="L44" s="63"/>
      <c r="M44" s="63"/>
    </row>
    <row r="45" spans="1:13">
      <c r="A45" s="119"/>
      <c r="B45" s="67" t="s">
        <v>116</v>
      </c>
      <c r="C45" s="68" t="s">
        <v>40</v>
      </c>
      <c r="D45" s="67" t="s">
        <v>41</v>
      </c>
      <c r="E45" s="67">
        <v>2.4E-2</v>
      </c>
      <c r="F45" s="65">
        <f>E45*F42</f>
        <v>0.28800000000000003</v>
      </c>
      <c r="G45" s="65"/>
      <c r="H45" s="65"/>
      <c r="I45" s="65"/>
      <c r="J45" s="65"/>
      <c r="K45" s="65"/>
      <c r="L45" s="65"/>
      <c r="M45" s="65"/>
    </row>
    <row r="46" spans="1:13">
      <c r="A46" s="119"/>
      <c r="B46" s="67" t="s">
        <v>115</v>
      </c>
      <c r="C46" s="68" t="s">
        <v>42</v>
      </c>
      <c r="D46" s="67" t="s">
        <v>41</v>
      </c>
      <c r="E46" s="67">
        <v>0.628</v>
      </c>
      <c r="F46" s="65">
        <f>E46*F42</f>
        <v>7.5359999999999996</v>
      </c>
      <c r="G46" s="65"/>
      <c r="H46" s="65"/>
      <c r="I46" s="65"/>
      <c r="J46" s="65"/>
      <c r="K46" s="65"/>
      <c r="L46" s="65"/>
      <c r="M46" s="65"/>
    </row>
    <row r="47" spans="1:13">
      <c r="A47" s="180"/>
      <c r="B47" s="186" t="s">
        <v>338</v>
      </c>
      <c r="C47" s="70" t="s">
        <v>340</v>
      </c>
      <c r="D47" s="69" t="s">
        <v>27</v>
      </c>
      <c r="E47" s="71">
        <v>1</v>
      </c>
      <c r="F47" s="71">
        <f>F42*E47</f>
        <v>12</v>
      </c>
      <c r="G47" s="71"/>
      <c r="H47" s="73"/>
      <c r="I47" s="72"/>
      <c r="J47" s="72"/>
      <c r="K47" s="72"/>
      <c r="L47" s="72"/>
      <c r="M47" s="71"/>
    </row>
    <row r="48" spans="1:13">
      <c r="A48" s="76">
        <v>2</v>
      </c>
      <c r="B48" s="181" t="s">
        <v>43</v>
      </c>
      <c r="C48" s="75" t="s">
        <v>44</v>
      </c>
      <c r="D48" s="76" t="s">
        <v>27</v>
      </c>
      <c r="E48" s="77"/>
      <c r="F48" s="78">
        <v>5.3</v>
      </c>
      <c r="G48" s="79"/>
      <c r="H48" s="79"/>
      <c r="I48" s="79"/>
      <c r="J48" s="79"/>
      <c r="K48" s="80"/>
      <c r="L48" s="76"/>
      <c r="M48" s="80"/>
    </row>
    <row r="49" spans="1:13">
      <c r="A49" s="181"/>
      <c r="B49" s="74"/>
      <c r="C49" s="82" t="s">
        <v>28</v>
      </c>
      <c r="D49" s="83" t="s">
        <v>29</v>
      </c>
      <c r="E49" s="84">
        <v>0.91400000000000003</v>
      </c>
      <c r="F49" s="85">
        <f>F48*E49</f>
        <v>4.8441999999999998</v>
      </c>
      <c r="G49" s="66"/>
      <c r="H49" s="66"/>
      <c r="I49" s="65"/>
      <c r="J49" s="85"/>
      <c r="K49" s="66"/>
      <c r="L49" s="66"/>
      <c r="M49" s="85"/>
    </row>
    <row r="50" spans="1:13">
      <c r="A50" s="181"/>
      <c r="B50" s="81"/>
      <c r="C50" s="82" t="s">
        <v>25</v>
      </c>
      <c r="D50" s="81" t="s">
        <v>21</v>
      </c>
      <c r="E50" s="86">
        <v>0.35299999999999998</v>
      </c>
      <c r="F50" s="85">
        <f>F48*E50</f>
        <v>1.8708999999999998</v>
      </c>
      <c r="G50" s="66"/>
      <c r="H50" s="66"/>
      <c r="I50" s="66"/>
      <c r="J50" s="66"/>
      <c r="K50" s="65"/>
      <c r="L50" s="85"/>
      <c r="M50" s="85"/>
    </row>
    <row r="51" spans="1:13" ht="29.25" customHeight="1">
      <c r="A51" s="76"/>
      <c r="B51" s="187" t="s">
        <v>45</v>
      </c>
      <c r="C51" s="87" t="s">
        <v>46</v>
      </c>
      <c r="D51" s="74" t="s">
        <v>27</v>
      </c>
      <c r="E51" s="88">
        <v>1</v>
      </c>
      <c r="F51" s="88">
        <f>F48*E51</f>
        <v>5.3</v>
      </c>
      <c r="G51" s="89"/>
      <c r="H51" s="88"/>
      <c r="I51" s="72"/>
      <c r="J51" s="72"/>
      <c r="K51" s="72"/>
      <c r="L51" s="72"/>
      <c r="M51" s="88"/>
    </row>
    <row r="52" spans="1:13">
      <c r="A52" s="181"/>
      <c r="B52" s="81"/>
      <c r="C52" s="82" t="s">
        <v>26</v>
      </c>
      <c r="D52" s="81" t="s">
        <v>21</v>
      </c>
      <c r="E52" s="86">
        <v>0.27600000000000002</v>
      </c>
      <c r="F52" s="85">
        <f>F48*E52</f>
        <v>1.4628000000000001</v>
      </c>
      <c r="G52" s="85"/>
      <c r="H52" s="85"/>
      <c r="I52" s="66"/>
      <c r="J52" s="66"/>
      <c r="K52" s="66"/>
      <c r="L52" s="66"/>
      <c r="M52" s="85"/>
    </row>
    <row r="53" spans="1:13" ht="46.5">
      <c r="A53" s="840">
        <v>3</v>
      </c>
      <c r="B53" s="37" t="s">
        <v>109</v>
      </c>
      <c r="C53" s="101" t="s">
        <v>55</v>
      </c>
      <c r="D53" s="26" t="s">
        <v>23</v>
      </c>
      <c r="E53" s="32"/>
      <c r="F53" s="294">
        <v>131.19999999999999</v>
      </c>
      <c r="G53" s="33"/>
      <c r="H53" s="29"/>
      <c r="I53" s="33"/>
      <c r="J53" s="29"/>
      <c r="K53" s="33"/>
      <c r="L53" s="29"/>
      <c r="M53" s="29"/>
    </row>
    <row r="54" spans="1:13" ht="16.5" customHeight="1">
      <c r="A54" s="841"/>
      <c r="B54" s="102"/>
      <c r="C54" s="103" t="s">
        <v>24</v>
      </c>
      <c r="D54" s="31" t="s">
        <v>19</v>
      </c>
      <c r="E54" s="32">
        <v>2.44</v>
      </c>
      <c r="F54" s="229">
        <f>E54*F53</f>
        <v>320.12799999999999</v>
      </c>
      <c r="G54" s="28"/>
      <c r="H54" s="29"/>
      <c r="I54" s="28"/>
      <c r="J54" s="29"/>
      <c r="K54" s="28"/>
      <c r="L54" s="29"/>
      <c r="M54" s="29"/>
    </row>
    <row r="55" spans="1:13">
      <c r="A55" s="841"/>
      <c r="B55" s="24"/>
      <c r="C55" s="103" t="s">
        <v>25</v>
      </c>
      <c r="D55" s="31" t="s">
        <v>21</v>
      </c>
      <c r="E55" s="32">
        <v>0.03</v>
      </c>
      <c r="F55" s="229">
        <f>E55*F53</f>
        <v>3.9359999999999995</v>
      </c>
      <c r="G55" s="28"/>
      <c r="H55" s="29"/>
      <c r="I55" s="28"/>
      <c r="J55" s="29"/>
      <c r="K55" s="28"/>
      <c r="L55" s="29"/>
      <c r="M55" s="29"/>
    </row>
    <row r="56" spans="1:13" ht="42" customHeight="1">
      <c r="A56" s="841"/>
      <c r="B56" s="24" t="s">
        <v>56</v>
      </c>
      <c r="C56" s="104" t="s">
        <v>57</v>
      </c>
      <c r="D56" s="31" t="s">
        <v>58</v>
      </c>
      <c r="E56" s="32">
        <v>2</v>
      </c>
      <c r="F56" s="229">
        <f>E56*F53</f>
        <v>262.39999999999998</v>
      </c>
      <c r="G56" s="28"/>
      <c r="H56" s="29"/>
      <c r="I56" s="28"/>
      <c r="J56" s="29"/>
      <c r="K56" s="28"/>
      <c r="L56" s="29"/>
      <c r="M56" s="29"/>
    </row>
    <row r="57" spans="1:13" ht="30.75" customHeight="1">
      <c r="A57" s="841"/>
      <c r="B57" s="24" t="s">
        <v>59</v>
      </c>
      <c r="C57" s="104" t="s">
        <v>60</v>
      </c>
      <c r="D57" s="31" t="s">
        <v>58</v>
      </c>
      <c r="E57" s="32">
        <v>0.7</v>
      </c>
      <c r="F57" s="229">
        <f>E57*F53</f>
        <v>91.839999999999989</v>
      </c>
      <c r="G57" s="28"/>
      <c r="H57" s="29"/>
      <c r="I57" s="28"/>
      <c r="J57" s="29"/>
      <c r="K57" s="28"/>
      <c r="L57" s="29"/>
      <c r="M57" s="29"/>
    </row>
    <row r="58" spans="1:13">
      <c r="A58" s="841"/>
      <c r="B58" s="24" t="s">
        <v>61</v>
      </c>
      <c r="C58" s="105" t="s">
        <v>62</v>
      </c>
      <c r="D58" s="31" t="s">
        <v>63</v>
      </c>
      <c r="E58" s="32">
        <v>2.1</v>
      </c>
      <c r="F58" s="229">
        <f>E58*F53</f>
        <v>275.52</v>
      </c>
      <c r="G58" s="28"/>
      <c r="H58" s="29"/>
      <c r="I58" s="28"/>
      <c r="J58" s="29"/>
      <c r="K58" s="28"/>
      <c r="L58" s="29"/>
      <c r="M58" s="29"/>
    </row>
    <row r="59" spans="1:13">
      <c r="A59" s="841"/>
      <c r="B59" s="24" t="s">
        <v>117</v>
      </c>
      <c r="C59" s="103" t="s">
        <v>64</v>
      </c>
      <c r="D59" s="31" t="s">
        <v>63</v>
      </c>
      <c r="E59" s="32">
        <v>1</v>
      </c>
      <c r="F59" s="229">
        <f>E59*F53</f>
        <v>131.19999999999999</v>
      </c>
      <c r="G59" s="28"/>
      <c r="H59" s="29"/>
      <c r="I59" s="28"/>
      <c r="J59" s="29"/>
      <c r="K59" s="28"/>
      <c r="L59" s="29"/>
      <c r="M59" s="29"/>
    </row>
    <row r="60" spans="1:13">
      <c r="A60" s="841"/>
      <c r="B60" s="24"/>
      <c r="C60" s="103" t="s">
        <v>65</v>
      </c>
      <c r="D60" s="31" t="s">
        <v>66</v>
      </c>
      <c r="E60" s="32">
        <v>29</v>
      </c>
      <c r="F60" s="229">
        <f>E60*F53</f>
        <v>3804.7999999999997</v>
      </c>
      <c r="G60" s="28"/>
      <c r="H60" s="29"/>
      <c r="I60" s="28"/>
      <c r="J60" s="29"/>
      <c r="K60" s="28"/>
      <c r="L60" s="29"/>
      <c r="M60" s="29"/>
    </row>
    <row r="61" spans="1:13">
      <c r="A61" s="842"/>
      <c r="B61" s="24"/>
      <c r="C61" s="103" t="s">
        <v>26</v>
      </c>
      <c r="D61" s="31" t="s">
        <v>21</v>
      </c>
      <c r="E61" s="32">
        <v>0.14399999999999999</v>
      </c>
      <c r="F61" s="229">
        <f>E61*F53</f>
        <v>18.892799999999998</v>
      </c>
      <c r="G61" s="28"/>
      <c r="H61" s="29"/>
      <c r="I61" s="28"/>
      <c r="J61" s="29"/>
      <c r="K61" s="28"/>
      <c r="L61" s="29"/>
      <c r="M61" s="29"/>
    </row>
    <row r="62" spans="1:13">
      <c r="A62" s="840">
        <v>4</v>
      </c>
      <c r="B62" s="37" t="s">
        <v>54</v>
      </c>
      <c r="C62" s="101" t="s">
        <v>295</v>
      </c>
      <c r="D62" s="26" t="s">
        <v>23</v>
      </c>
      <c r="E62" s="32"/>
      <c r="F62" s="294">
        <v>59.1</v>
      </c>
      <c r="G62" s="33"/>
      <c r="H62" s="29"/>
      <c r="I62" s="33"/>
      <c r="J62" s="29"/>
      <c r="K62" s="33"/>
      <c r="L62" s="29"/>
      <c r="M62" s="29"/>
    </row>
    <row r="63" spans="1:13" ht="24" customHeight="1">
      <c r="A63" s="841"/>
      <c r="B63" s="102"/>
      <c r="C63" s="103" t="s">
        <v>24</v>
      </c>
      <c r="D63" s="31" t="s">
        <v>19</v>
      </c>
      <c r="E63" s="32">
        <v>1.62</v>
      </c>
      <c r="F63" s="229">
        <f>E63*F62</f>
        <v>95.742000000000004</v>
      </c>
      <c r="G63" s="28"/>
      <c r="H63" s="29"/>
      <c r="I63" s="28"/>
      <c r="J63" s="29"/>
      <c r="K63" s="28"/>
      <c r="L63" s="29"/>
      <c r="M63" s="29"/>
    </row>
    <row r="64" spans="1:13">
      <c r="A64" s="841"/>
      <c r="B64" s="24"/>
      <c r="C64" s="103" t="s">
        <v>25</v>
      </c>
      <c r="D64" s="31" t="s">
        <v>21</v>
      </c>
      <c r="E64" s="32">
        <v>4.3999999999999997E-2</v>
      </c>
      <c r="F64" s="229">
        <f>E64*F62</f>
        <v>2.6004</v>
      </c>
      <c r="G64" s="28"/>
      <c r="H64" s="29"/>
      <c r="I64" s="28"/>
      <c r="J64" s="29"/>
      <c r="K64" s="28"/>
      <c r="L64" s="29"/>
      <c r="M64" s="29"/>
    </row>
    <row r="65" spans="1:13">
      <c r="A65" s="841"/>
      <c r="B65" s="114" t="s">
        <v>90</v>
      </c>
      <c r="C65" s="135" t="s">
        <v>91</v>
      </c>
      <c r="D65" s="31" t="s">
        <v>58</v>
      </c>
      <c r="E65" s="32">
        <v>2</v>
      </c>
      <c r="F65" s="229">
        <f>E65*F62</f>
        <v>118.2</v>
      </c>
      <c r="G65" s="28"/>
      <c r="H65" s="29"/>
      <c r="I65" s="28"/>
      <c r="J65" s="29"/>
      <c r="K65" s="28"/>
      <c r="L65" s="29"/>
      <c r="M65" s="29"/>
    </row>
    <row r="66" spans="1:13">
      <c r="A66" s="841"/>
      <c r="B66" s="24" t="s">
        <v>119</v>
      </c>
      <c r="C66" s="104" t="s">
        <v>118</v>
      </c>
      <c r="D66" s="31" t="s">
        <v>58</v>
      </c>
      <c r="E66" s="32">
        <v>0.7</v>
      </c>
      <c r="F66" s="229">
        <f>E66*F62</f>
        <v>41.37</v>
      </c>
      <c r="G66" s="28"/>
      <c r="H66" s="29"/>
      <c r="I66" s="28"/>
      <c r="J66" s="29"/>
      <c r="K66" s="28"/>
      <c r="L66" s="29"/>
      <c r="M66" s="29"/>
    </row>
    <row r="67" spans="1:13" ht="40.5" customHeight="1">
      <c r="A67" s="841"/>
      <c r="B67" s="24" t="s">
        <v>61</v>
      </c>
      <c r="C67" s="105" t="s">
        <v>62</v>
      </c>
      <c r="D67" s="31" t="s">
        <v>63</v>
      </c>
      <c r="E67" s="32">
        <v>1.05</v>
      </c>
      <c r="F67" s="229">
        <f>E67*F62</f>
        <v>62.055000000000007</v>
      </c>
      <c r="G67" s="28"/>
      <c r="H67" s="29"/>
      <c r="I67" s="28"/>
      <c r="J67" s="29"/>
      <c r="K67" s="28"/>
      <c r="L67" s="29"/>
      <c r="M67" s="29"/>
    </row>
    <row r="68" spans="1:13">
      <c r="A68" s="841"/>
      <c r="B68" s="24"/>
      <c r="C68" s="103" t="s">
        <v>65</v>
      </c>
      <c r="D68" s="31" t="s">
        <v>66</v>
      </c>
      <c r="E68" s="32">
        <v>18</v>
      </c>
      <c r="F68" s="229">
        <f>E68*F62</f>
        <v>1063.8</v>
      </c>
      <c r="G68" s="28"/>
      <c r="H68" s="29"/>
      <c r="I68" s="28"/>
      <c r="J68" s="29"/>
      <c r="K68" s="28"/>
      <c r="L68" s="29"/>
      <c r="M68" s="29"/>
    </row>
    <row r="69" spans="1:13">
      <c r="A69" s="842"/>
      <c r="B69" s="24"/>
      <c r="C69" s="103" t="s">
        <v>26</v>
      </c>
      <c r="D69" s="31" t="s">
        <v>21</v>
      </c>
      <c r="E69" s="32">
        <v>0.155</v>
      </c>
      <c r="F69" s="229">
        <f>E69*F62</f>
        <v>9.1605000000000008</v>
      </c>
      <c r="G69" s="28"/>
      <c r="H69" s="29"/>
      <c r="I69" s="28"/>
      <c r="J69" s="29"/>
      <c r="K69" s="28"/>
      <c r="L69" s="29"/>
      <c r="M69" s="29"/>
    </row>
    <row r="70" spans="1:13">
      <c r="A70" s="107">
        <v>5</v>
      </c>
      <c r="B70" s="107" t="s">
        <v>67</v>
      </c>
      <c r="C70" s="106" t="s">
        <v>145</v>
      </c>
      <c r="D70" s="107" t="s">
        <v>27</v>
      </c>
      <c r="E70" s="107"/>
      <c r="F70" s="294">
        <v>207.12</v>
      </c>
      <c r="G70" s="66"/>
      <c r="H70" s="66"/>
      <c r="I70" s="66"/>
      <c r="J70" s="66"/>
      <c r="K70" s="66"/>
      <c r="L70" s="66"/>
      <c r="M70" s="109"/>
    </row>
    <row r="71" spans="1:13">
      <c r="A71" s="107"/>
      <c r="B71" s="83"/>
      <c r="C71" s="100" t="s">
        <v>53</v>
      </c>
      <c r="D71" s="110" t="s">
        <v>68</v>
      </c>
      <c r="E71" s="84">
        <v>1</v>
      </c>
      <c r="F71" s="111">
        <f>F70*E71</f>
        <v>207.12</v>
      </c>
      <c r="G71" s="66"/>
      <c r="H71" s="66"/>
      <c r="I71" s="65"/>
      <c r="J71" s="111"/>
      <c r="K71" s="66"/>
      <c r="L71" s="66"/>
      <c r="M71" s="111"/>
    </row>
    <row r="72" spans="1:13">
      <c r="A72" s="107"/>
      <c r="B72" s="83"/>
      <c r="C72" s="100" t="s">
        <v>25</v>
      </c>
      <c r="D72" s="83" t="s">
        <v>21</v>
      </c>
      <c r="E72" s="111">
        <v>0.01</v>
      </c>
      <c r="F72" s="111">
        <f>F70*E72</f>
        <v>2.0712000000000002</v>
      </c>
      <c r="G72" s="66"/>
      <c r="H72" s="66"/>
      <c r="I72" s="66"/>
      <c r="J72" s="66"/>
      <c r="K72" s="65"/>
      <c r="L72" s="111"/>
      <c r="M72" s="111"/>
    </row>
    <row r="73" spans="1:13">
      <c r="A73" s="107"/>
      <c r="B73" s="83" t="s">
        <v>69</v>
      </c>
      <c r="C73" s="112" t="s">
        <v>70</v>
      </c>
      <c r="D73" s="83" t="s">
        <v>51</v>
      </c>
      <c r="E73" s="111">
        <v>0.63</v>
      </c>
      <c r="F73" s="111">
        <f>F70*E73</f>
        <v>130.48560000000001</v>
      </c>
      <c r="G73" s="111"/>
      <c r="H73" s="111"/>
      <c r="I73" s="66"/>
      <c r="J73" s="66"/>
      <c r="K73" s="66"/>
      <c r="L73" s="66"/>
      <c r="M73" s="111"/>
    </row>
    <row r="74" spans="1:13">
      <c r="A74" s="107"/>
      <c r="B74" s="83" t="s">
        <v>71</v>
      </c>
      <c r="C74" s="100" t="s">
        <v>72</v>
      </c>
      <c r="D74" s="83" t="s">
        <v>51</v>
      </c>
      <c r="E74" s="111">
        <v>0.79</v>
      </c>
      <c r="F74" s="111">
        <f>F70*E74</f>
        <v>163.62480000000002</v>
      </c>
      <c r="G74" s="111"/>
      <c r="H74" s="111"/>
      <c r="I74" s="66"/>
      <c r="J74" s="66"/>
      <c r="K74" s="66"/>
      <c r="L74" s="66"/>
      <c r="M74" s="111"/>
    </row>
    <row r="75" spans="1:13">
      <c r="A75" s="107"/>
      <c r="B75" s="83"/>
      <c r="C75" s="100" t="s">
        <v>26</v>
      </c>
      <c r="D75" s="83" t="s">
        <v>21</v>
      </c>
      <c r="E75" s="84">
        <v>1.6E-2</v>
      </c>
      <c r="F75" s="111">
        <f>F70*E75</f>
        <v>3.31392</v>
      </c>
      <c r="G75" s="111"/>
      <c r="H75" s="111"/>
      <c r="I75" s="66"/>
      <c r="J75" s="66"/>
      <c r="K75" s="66"/>
      <c r="L75" s="66"/>
      <c r="M75" s="111"/>
    </row>
    <row r="76" spans="1:13" ht="23.25" customHeight="1">
      <c r="A76" s="119">
        <v>6</v>
      </c>
      <c r="B76" s="117" t="s">
        <v>74</v>
      </c>
      <c r="C76" s="118" t="s">
        <v>75</v>
      </c>
      <c r="D76" s="119" t="s">
        <v>76</v>
      </c>
      <c r="E76" s="120"/>
      <c r="F76" s="182">
        <v>67.75</v>
      </c>
      <c r="G76" s="121"/>
      <c r="H76" s="121"/>
      <c r="I76" s="121"/>
      <c r="J76" s="121"/>
      <c r="K76" s="121"/>
      <c r="L76" s="121"/>
      <c r="M76" s="122"/>
    </row>
    <row r="77" spans="1:13">
      <c r="A77" s="119"/>
      <c r="B77" s="67"/>
      <c r="C77" s="68" t="s">
        <v>24</v>
      </c>
      <c r="D77" s="67" t="s">
        <v>76</v>
      </c>
      <c r="E77" s="67">
        <v>1</v>
      </c>
      <c r="F77" s="65">
        <f>F76*E77</f>
        <v>67.75</v>
      </c>
      <c r="G77" s="121"/>
      <c r="H77" s="121"/>
      <c r="I77" s="121"/>
      <c r="J77" s="121"/>
      <c r="K77" s="121"/>
      <c r="L77" s="121"/>
      <c r="M77" s="121"/>
    </row>
    <row r="78" spans="1:13">
      <c r="A78" s="119"/>
      <c r="B78" s="67"/>
      <c r="C78" s="68" t="s">
        <v>25</v>
      </c>
      <c r="D78" s="67" t="s">
        <v>21</v>
      </c>
      <c r="E78" s="67">
        <v>3.1E-2</v>
      </c>
      <c r="F78" s="65">
        <f>E78*F76</f>
        <v>2.10025</v>
      </c>
      <c r="G78" s="121"/>
      <c r="H78" s="121"/>
      <c r="I78" s="121"/>
      <c r="J78" s="121"/>
      <c r="K78" s="121"/>
      <c r="L78" s="121"/>
      <c r="M78" s="121"/>
    </row>
    <row r="79" spans="1:13">
      <c r="A79" s="119"/>
      <c r="B79" s="67" t="s">
        <v>120</v>
      </c>
      <c r="C79" s="68" t="s">
        <v>77</v>
      </c>
      <c r="D79" s="67" t="s">
        <v>78</v>
      </c>
      <c r="E79" s="67">
        <v>1.05</v>
      </c>
      <c r="F79" s="65">
        <f>E79*F76</f>
        <v>71.137500000000003</v>
      </c>
      <c r="G79" s="121"/>
      <c r="H79" s="121"/>
      <c r="I79" s="121"/>
      <c r="J79" s="121"/>
      <c r="K79" s="121"/>
      <c r="L79" s="121"/>
      <c r="M79" s="121"/>
    </row>
    <row r="80" spans="1:13">
      <c r="A80" s="119"/>
      <c r="B80" s="67" t="s">
        <v>121</v>
      </c>
      <c r="C80" s="68" t="s">
        <v>79</v>
      </c>
      <c r="D80" s="67" t="s">
        <v>51</v>
      </c>
      <c r="E80" s="67">
        <v>1.2999999999999999E-2</v>
      </c>
      <c r="F80" s="65">
        <f>E80*F76</f>
        <v>0.88074999999999992</v>
      </c>
      <c r="G80" s="121"/>
      <c r="H80" s="121"/>
      <c r="I80" s="121"/>
      <c r="J80" s="121"/>
      <c r="K80" s="121"/>
      <c r="L80" s="121"/>
      <c r="M80" s="121"/>
    </row>
    <row r="81" spans="1:16">
      <c r="A81" s="54">
        <v>7</v>
      </c>
      <c r="B81" s="193" t="s">
        <v>122</v>
      </c>
      <c r="C81" s="194" t="s">
        <v>125</v>
      </c>
      <c r="D81" s="151" t="s">
        <v>47</v>
      </c>
      <c r="E81" s="195"/>
      <c r="F81" s="60">
        <f>31.06+76.7</f>
        <v>107.76</v>
      </c>
      <c r="G81" s="60"/>
      <c r="H81" s="56"/>
      <c r="I81" s="59"/>
      <c r="J81" s="59"/>
      <c r="K81" s="59"/>
      <c r="L81" s="59"/>
      <c r="M81" s="61"/>
    </row>
    <row r="82" spans="1:16">
      <c r="A82" s="196"/>
      <c r="B82" s="197" t="s">
        <v>52</v>
      </c>
      <c r="C82" s="90" t="s">
        <v>53</v>
      </c>
      <c r="D82" s="196" t="s">
        <v>27</v>
      </c>
      <c r="E82" s="198">
        <v>1</v>
      </c>
      <c r="F82" s="63">
        <f>F81*E82</f>
        <v>107.76</v>
      </c>
      <c r="G82" s="143"/>
      <c r="H82" s="143"/>
      <c r="I82" s="63"/>
      <c r="J82" s="63"/>
      <c r="K82" s="143"/>
      <c r="L82" s="143"/>
      <c r="M82" s="63"/>
    </row>
    <row r="83" spans="1:16">
      <c r="A83" s="196"/>
      <c r="B83" s="196"/>
      <c r="C83" s="90" t="s">
        <v>127</v>
      </c>
      <c r="D83" s="196" t="s">
        <v>21</v>
      </c>
      <c r="E83" s="199">
        <f>(0.95+0.23*6)/100</f>
        <v>2.3300000000000001E-2</v>
      </c>
      <c r="F83" s="64">
        <f>F81*E83</f>
        <v>2.5108080000000004</v>
      </c>
      <c r="G83" s="143"/>
      <c r="H83" s="143"/>
      <c r="I83" s="66"/>
      <c r="J83" s="143"/>
      <c r="K83" s="65"/>
      <c r="L83" s="63"/>
      <c r="M83" s="63"/>
    </row>
    <row r="84" spans="1:16">
      <c r="A84" s="196"/>
      <c r="B84" s="138" t="s">
        <v>123</v>
      </c>
      <c r="C84" s="200" t="s">
        <v>126</v>
      </c>
      <c r="D84" s="196" t="s">
        <v>124</v>
      </c>
      <c r="E84" s="199">
        <f>(2.04+0.51*6)/100</f>
        <v>5.0999999999999997E-2</v>
      </c>
      <c r="F84" s="64">
        <f>F81*E84</f>
        <v>5.4957599999999998</v>
      </c>
      <c r="G84" s="63"/>
      <c r="H84" s="63"/>
      <c r="I84" s="66"/>
      <c r="J84" s="143"/>
      <c r="K84" s="143"/>
      <c r="L84" s="143"/>
      <c r="M84" s="63"/>
    </row>
    <row r="85" spans="1:16">
      <c r="A85" s="196"/>
      <c r="B85" s="196"/>
      <c r="C85" s="90" t="s">
        <v>26</v>
      </c>
      <c r="D85" s="196" t="s">
        <v>21</v>
      </c>
      <c r="E85" s="201">
        <f>6.36/100</f>
        <v>6.3600000000000004E-2</v>
      </c>
      <c r="F85" s="64">
        <f>F81*E85</f>
        <v>6.853536000000001</v>
      </c>
      <c r="G85" s="63"/>
      <c r="H85" s="63"/>
      <c r="I85" s="66"/>
      <c r="J85" s="143"/>
      <c r="K85" s="143"/>
      <c r="L85" s="143"/>
      <c r="M85" s="63"/>
    </row>
    <row r="86" spans="1:16">
      <c r="A86" s="92">
        <v>8</v>
      </c>
      <c r="B86" s="123" t="s">
        <v>81</v>
      </c>
      <c r="C86" s="91" t="s">
        <v>84</v>
      </c>
      <c r="D86" s="92" t="s">
        <v>47</v>
      </c>
      <c r="E86" s="93"/>
      <c r="F86" s="94">
        <f>76.7</f>
        <v>76.7</v>
      </c>
      <c r="G86" s="124"/>
      <c r="H86" s="124"/>
      <c r="I86" s="124"/>
      <c r="J86" s="125"/>
      <c r="K86" s="124"/>
      <c r="L86" s="126"/>
      <c r="M86" s="124"/>
    </row>
    <row r="87" spans="1:16">
      <c r="A87" s="97"/>
      <c r="B87" s="96"/>
      <c r="C87" s="95" t="s">
        <v>24</v>
      </c>
      <c r="D87" s="127" t="s">
        <v>29</v>
      </c>
      <c r="E87" s="67">
        <v>3.86</v>
      </c>
      <c r="F87" s="114">
        <f>F86*E87</f>
        <v>296.06200000000001</v>
      </c>
      <c r="G87" s="125"/>
      <c r="H87" s="125"/>
      <c r="I87" s="65"/>
      <c r="J87" s="125"/>
      <c r="K87" s="125"/>
      <c r="L87" s="126"/>
      <c r="M87" s="125"/>
    </row>
    <row r="88" spans="1:16">
      <c r="A88" s="97"/>
      <c r="B88" s="96"/>
      <c r="C88" s="95" t="s">
        <v>25</v>
      </c>
      <c r="D88" s="96" t="s">
        <v>21</v>
      </c>
      <c r="E88" s="96">
        <v>3.5999999999999997E-2</v>
      </c>
      <c r="F88" s="98">
        <f>E88*F86</f>
        <v>2.7612000000000001</v>
      </c>
      <c r="G88" s="125"/>
      <c r="H88" s="125"/>
      <c r="I88" s="125"/>
      <c r="J88" s="125"/>
      <c r="K88" s="65"/>
      <c r="L88" s="126"/>
      <c r="M88" s="125"/>
    </row>
    <row r="89" spans="1:16">
      <c r="A89" s="97"/>
      <c r="B89" s="96" t="s">
        <v>82</v>
      </c>
      <c r="C89" s="95" t="s">
        <v>85</v>
      </c>
      <c r="D89" s="96" t="s">
        <v>48</v>
      </c>
      <c r="E89" s="96">
        <v>1.02</v>
      </c>
      <c r="F89" s="98">
        <f>E89*F86</f>
        <v>78.234000000000009</v>
      </c>
      <c r="G89" s="125"/>
      <c r="H89" s="125"/>
      <c r="I89" s="125"/>
      <c r="J89" s="125"/>
      <c r="K89" s="125"/>
      <c r="L89" s="126"/>
      <c r="M89" s="125"/>
    </row>
    <row r="90" spans="1:16" ht="21" customHeight="1">
      <c r="A90" s="97"/>
      <c r="B90" s="96" t="s">
        <v>73</v>
      </c>
      <c r="C90" s="95" t="s">
        <v>83</v>
      </c>
      <c r="D90" s="96" t="s">
        <v>51</v>
      </c>
      <c r="E90" s="96">
        <v>6</v>
      </c>
      <c r="F90" s="98">
        <f>E90*F86</f>
        <v>460.20000000000005</v>
      </c>
      <c r="G90" s="125"/>
      <c r="H90" s="125"/>
      <c r="I90" s="125"/>
      <c r="J90" s="125"/>
      <c r="K90" s="125"/>
      <c r="L90" s="126"/>
      <c r="M90" s="125"/>
    </row>
    <row r="91" spans="1:16" ht="19.5" customHeight="1">
      <c r="A91" s="97"/>
      <c r="B91" s="96"/>
      <c r="C91" s="95" t="s">
        <v>26</v>
      </c>
      <c r="D91" s="96" t="s">
        <v>21</v>
      </c>
      <c r="E91" s="96">
        <v>4.2999999999999997E-2</v>
      </c>
      <c r="F91" s="98">
        <f>F86*E91</f>
        <v>3.2980999999999998</v>
      </c>
      <c r="G91" s="125"/>
      <c r="H91" s="125"/>
      <c r="I91" s="125"/>
      <c r="J91" s="125"/>
      <c r="K91" s="125"/>
      <c r="L91" s="126"/>
      <c r="M91" s="125"/>
    </row>
    <row r="92" spans="1:16" s="16" customFormat="1">
      <c r="A92" s="376">
        <v>9</v>
      </c>
      <c r="B92" s="373" t="s">
        <v>296</v>
      </c>
      <c r="C92" s="106" t="s">
        <v>297</v>
      </c>
      <c r="D92" s="151" t="s">
        <v>47</v>
      </c>
      <c r="E92" s="374"/>
      <c r="F92" s="375">
        <v>31.06</v>
      </c>
      <c r="G92" s="465"/>
      <c r="H92" s="465"/>
      <c r="I92" s="465"/>
      <c r="J92" s="465"/>
      <c r="K92" s="375"/>
      <c r="L92" s="375"/>
      <c r="M92" s="375"/>
      <c r="N92" s="156"/>
      <c r="P92" s="3"/>
    </row>
    <row r="93" spans="1:16" s="16" customFormat="1">
      <c r="A93" s="83"/>
      <c r="B93" s="83"/>
      <c r="C93" s="100" t="s">
        <v>28</v>
      </c>
      <c r="D93" s="114" t="s">
        <v>29</v>
      </c>
      <c r="E93" s="65">
        <v>1.29</v>
      </c>
      <c r="F93" s="115">
        <f>F92*E93</f>
        <v>40.067399999999999</v>
      </c>
      <c r="G93" s="755"/>
      <c r="H93" s="65"/>
      <c r="I93" s="111"/>
      <c r="J93" s="755"/>
      <c r="K93" s="755"/>
      <c r="L93" s="755"/>
      <c r="M93" s="111"/>
      <c r="N93" s="156"/>
      <c r="P93" s="3"/>
    </row>
    <row r="94" spans="1:16" s="16" customFormat="1" ht="21.75" customHeight="1">
      <c r="A94" s="83"/>
      <c r="B94" s="83"/>
      <c r="C94" s="100" t="s">
        <v>25</v>
      </c>
      <c r="D94" s="83" t="s">
        <v>21</v>
      </c>
      <c r="E94" s="84">
        <v>3.4000000000000002E-2</v>
      </c>
      <c r="F94" s="84">
        <f>F92*E94</f>
        <v>1.0560400000000001</v>
      </c>
      <c r="G94" s="755"/>
      <c r="H94" s="113"/>
      <c r="I94" s="755"/>
      <c r="J94" s="755"/>
      <c r="K94" s="65"/>
      <c r="L94" s="111"/>
      <c r="M94" s="111"/>
      <c r="N94" s="156"/>
      <c r="P94" s="3"/>
    </row>
    <row r="95" spans="1:16" s="16" customFormat="1" ht="22.5" customHeight="1">
      <c r="A95" s="83"/>
      <c r="B95" s="83" t="s">
        <v>298</v>
      </c>
      <c r="C95" s="112" t="s">
        <v>299</v>
      </c>
      <c r="D95" s="83" t="s">
        <v>27</v>
      </c>
      <c r="E95" s="84">
        <v>1.0149999999999999</v>
      </c>
      <c r="F95" s="84">
        <f>F92*E95</f>
        <v>31.525899999999996</v>
      </c>
      <c r="G95" s="111"/>
      <c r="H95" s="111"/>
      <c r="I95" s="111"/>
      <c r="J95" s="111"/>
      <c r="K95" s="755"/>
      <c r="L95" s="755"/>
      <c r="M95" s="111"/>
      <c r="N95" s="156"/>
      <c r="P95" s="3"/>
    </row>
    <row r="96" spans="1:16">
      <c r="A96" s="83"/>
      <c r="B96" s="83" t="s">
        <v>300</v>
      </c>
      <c r="C96" s="112" t="s">
        <v>301</v>
      </c>
      <c r="D96" s="83" t="s">
        <v>27</v>
      </c>
      <c r="E96" s="84">
        <v>1.0149999999999999</v>
      </c>
      <c r="F96" s="84">
        <f>F92*E96</f>
        <v>31.525899999999996</v>
      </c>
      <c r="G96" s="111"/>
      <c r="H96" s="111"/>
      <c r="I96" s="111"/>
      <c r="J96" s="111"/>
      <c r="K96" s="755"/>
      <c r="L96" s="755"/>
      <c r="M96" s="111"/>
    </row>
    <row r="97" spans="1:16">
      <c r="A97" s="83"/>
      <c r="B97" s="83"/>
      <c r="C97" s="100" t="s">
        <v>26</v>
      </c>
      <c r="D97" s="83" t="s">
        <v>21</v>
      </c>
      <c r="E97" s="84">
        <v>0.182</v>
      </c>
      <c r="F97" s="84">
        <f>F92*E97</f>
        <v>5.6529199999999999</v>
      </c>
      <c r="G97" s="111"/>
      <c r="H97" s="113"/>
      <c r="I97" s="755"/>
      <c r="J97" s="111"/>
      <c r="K97" s="755"/>
      <c r="L97" s="755"/>
      <c r="M97" s="111"/>
    </row>
    <row r="98" spans="1:16" ht="36" customHeight="1">
      <c r="A98" s="183">
        <v>10</v>
      </c>
      <c r="B98" s="128" t="s">
        <v>86</v>
      </c>
      <c r="C98" s="129" t="s">
        <v>87</v>
      </c>
      <c r="D98" s="130" t="s">
        <v>47</v>
      </c>
      <c r="E98" s="93"/>
      <c r="F98" s="130">
        <f>107.14</f>
        <v>107.14</v>
      </c>
      <c r="G98" s="131"/>
      <c r="H98" s="131"/>
      <c r="I98" s="131"/>
      <c r="J98" s="131"/>
      <c r="K98" s="131"/>
      <c r="L98" s="131"/>
      <c r="M98" s="131"/>
    </row>
    <row r="99" spans="1:16" ht="21" customHeight="1">
      <c r="A99" s="183"/>
      <c r="B99" s="128"/>
      <c r="C99" s="132" t="s">
        <v>88</v>
      </c>
      <c r="D99" s="133" t="s">
        <v>29</v>
      </c>
      <c r="E99" s="133">
        <v>1.24</v>
      </c>
      <c r="F99" s="134">
        <f>F98*E99</f>
        <v>132.8536</v>
      </c>
      <c r="G99" s="134"/>
      <c r="H99" s="134"/>
      <c r="I99" s="65"/>
      <c r="J99" s="134"/>
      <c r="K99" s="134"/>
      <c r="L99" s="134"/>
      <c r="M99" s="134"/>
    </row>
    <row r="100" spans="1:16">
      <c r="A100" s="183"/>
      <c r="B100" s="128"/>
      <c r="C100" s="132" t="s">
        <v>89</v>
      </c>
      <c r="D100" s="133" t="s">
        <v>21</v>
      </c>
      <c r="E100" s="133">
        <v>4.4699999999999997E-2</v>
      </c>
      <c r="F100" s="134">
        <f>F98*E100</f>
        <v>4.7891579999999996</v>
      </c>
      <c r="G100" s="134"/>
      <c r="H100" s="134"/>
      <c r="I100" s="134"/>
      <c r="J100" s="134"/>
      <c r="K100" s="65"/>
      <c r="L100" s="134"/>
      <c r="M100" s="134"/>
    </row>
    <row r="101" spans="1:16">
      <c r="A101" s="182"/>
      <c r="B101" s="114" t="s">
        <v>90</v>
      </c>
      <c r="C101" s="135" t="s">
        <v>91</v>
      </c>
      <c r="D101" s="114" t="s">
        <v>58</v>
      </c>
      <c r="E101" s="114">
        <v>3.2</v>
      </c>
      <c r="F101" s="65">
        <f>E101*F98</f>
        <v>342.84800000000001</v>
      </c>
      <c r="G101" s="65"/>
      <c r="H101" s="65"/>
      <c r="I101" s="65"/>
      <c r="J101" s="65"/>
      <c r="K101" s="65"/>
      <c r="L101" s="65"/>
      <c r="M101" s="65"/>
    </row>
    <row r="102" spans="1:16">
      <c r="A102" s="182"/>
      <c r="B102" s="114" t="s">
        <v>92</v>
      </c>
      <c r="C102" s="135" t="s">
        <v>93</v>
      </c>
      <c r="D102" s="114" t="s">
        <v>94</v>
      </c>
      <c r="E102" s="114">
        <f>0.6+2.3+1.3</f>
        <v>4.2</v>
      </c>
      <c r="F102" s="65">
        <f>E102*F98</f>
        <v>449.988</v>
      </c>
      <c r="G102" s="65"/>
      <c r="H102" s="65"/>
      <c r="I102" s="65"/>
      <c r="J102" s="65"/>
      <c r="K102" s="65"/>
      <c r="L102" s="65"/>
      <c r="M102" s="65"/>
    </row>
    <row r="103" spans="1:16">
      <c r="A103" s="182"/>
      <c r="B103" s="114" t="s">
        <v>95</v>
      </c>
      <c r="C103" s="136" t="s">
        <v>96</v>
      </c>
      <c r="D103" s="114" t="s">
        <v>48</v>
      </c>
      <c r="E103" s="114">
        <v>1.03</v>
      </c>
      <c r="F103" s="65">
        <f>E103*F98</f>
        <v>110.35420000000001</v>
      </c>
      <c r="G103" s="65"/>
      <c r="H103" s="65"/>
      <c r="I103" s="65"/>
      <c r="J103" s="65"/>
      <c r="K103" s="65"/>
      <c r="L103" s="65"/>
      <c r="M103" s="65"/>
    </row>
    <row r="104" spans="1:16">
      <c r="A104" s="182"/>
      <c r="B104" s="114" t="s">
        <v>97</v>
      </c>
      <c r="C104" s="136" t="s">
        <v>65</v>
      </c>
      <c r="D104" s="114" t="s">
        <v>66</v>
      </c>
      <c r="E104" s="114">
        <v>19.600000000000001</v>
      </c>
      <c r="F104" s="65">
        <f>E104*F98</f>
        <v>2099.944</v>
      </c>
      <c r="G104" s="65"/>
      <c r="H104" s="65"/>
      <c r="I104" s="65"/>
      <c r="J104" s="65"/>
      <c r="K104" s="65"/>
      <c r="L104" s="65"/>
      <c r="M104" s="65"/>
    </row>
    <row r="105" spans="1:16">
      <c r="A105" s="183"/>
      <c r="B105" s="128"/>
      <c r="C105" s="137" t="s">
        <v>26</v>
      </c>
      <c r="D105" s="133" t="s">
        <v>21</v>
      </c>
      <c r="E105" s="133">
        <v>0.17</v>
      </c>
      <c r="F105" s="134">
        <f>F98*E105</f>
        <v>18.213800000000003</v>
      </c>
      <c r="G105" s="134"/>
      <c r="H105" s="134"/>
      <c r="I105" s="134"/>
      <c r="J105" s="134"/>
      <c r="K105" s="134"/>
      <c r="L105" s="134"/>
      <c r="M105" s="134"/>
    </row>
    <row r="106" spans="1:16" s="806" customFormat="1" ht="17">
      <c r="A106" s="804">
        <v>11</v>
      </c>
      <c r="B106" s="377" t="s">
        <v>52</v>
      </c>
      <c r="C106" s="803" t="s">
        <v>345</v>
      </c>
      <c r="D106" s="183" t="s">
        <v>94</v>
      </c>
      <c r="E106" s="183"/>
      <c r="F106" s="751">
        <v>4</v>
      </c>
      <c r="G106" s="808"/>
      <c r="H106" s="809"/>
      <c r="I106" s="808"/>
      <c r="J106" s="809"/>
      <c r="K106" s="808"/>
      <c r="L106" s="809"/>
      <c r="M106" s="809"/>
      <c r="N106" s="805"/>
      <c r="P106" s="807"/>
    </row>
    <row r="107" spans="1:16" ht="29">
      <c r="A107" s="847">
        <v>11</v>
      </c>
      <c r="B107" s="154" t="s">
        <v>141</v>
      </c>
      <c r="C107" s="211" t="s">
        <v>142</v>
      </c>
      <c r="D107" s="224" t="s">
        <v>27</v>
      </c>
      <c r="E107" s="225"/>
      <c r="F107" s="226">
        <f>F110</f>
        <v>107.14</v>
      </c>
      <c r="G107" s="227"/>
      <c r="H107" s="214"/>
      <c r="I107" s="227"/>
      <c r="J107" s="214"/>
      <c r="K107" s="227"/>
      <c r="L107" s="214"/>
      <c r="M107" s="214"/>
    </row>
    <row r="108" spans="1:16">
      <c r="A108" s="848"/>
      <c r="B108" s="138"/>
      <c r="C108" s="215" t="s">
        <v>28</v>
      </c>
      <c r="D108" s="138" t="s">
        <v>29</v>
      </c>
      <c r="E108" s="228">
        <v>3.3000000000000002E-2</v>
      </c>
      <c r="F108" s="213">
        <f>F107*E108</f>
        <v>3.5356200000000002</v>
      </c>
      <c r="G108" s="213"/>
      <c r="H108" s="214"/>
      <c r="I108" s="213"/>
      <c r="J108" s="214"/>
      <c r="K108" s="213"/>
      <c r="L108" s="214"/>
      <c r="M108" s="214"/>
    </row>
    <row r="109" spans="1:16">
      <c r="A109" s="849"/>
      <c r="B109" s="138" t="s">
        <v>143</v>
      </c>
      <c r="C109" s="215" t="s">
        <v>144</v>
      </c>
      <c r="D109" s="138" t="s">
        <v>51</v>
      </c>
      <c r="E109" s="228">
        <v>0.161</v>
      </c>
      <c r="F109" s="213">
        <f>F107*E109</f>
        <v>17.24954</v>
      </c>
      <c r="G109" s="229"/>
      <c r="H109" s="214"/>
      <c r="I109" s="213"/>
      <c r="J109" s="214"/>
      <c r="K109" s="213"/>
      <c r="L109" s="214"/>
      <c r="M109" s="214"/>
    </row>
    <row r="110" spans="1:16">
      <c r="A110" s="139">
        <v>12</v>
      </c>
      <c r="B110" s="139" t="s">
        <v>98</v>
      </c>
      <c r="C110" s="99" t="s">
        <v>99</v>
      </c>
      <c r="D110" s="139" t="s">
        <v>27</v>
      </c>
      <c r="E110" s="139"/>
      <c r="F110" s="108">
        <f>F98</f>
        <v>107.14</v>
      </c>
      <c r="G110" s="59"/>
      <c r="H110" s="59"/>
      <c r="I110" s="59"/>
      <c r="J110" s="59"/>
      <c r="K110" s="59"/>
      <c r="L110" s="59"/>
      <c r="M110" s="109"/>
    </row>
    <row r="111" spans="1:16" ht="20.25" customHeight="1">
      <c r="A111" s="139"/>
      <c r="B111" s="138"/>
      <c r="C111" s="140" t="s">
        <v>53</v>
      </c>
      <c r="D111" s="141" t="s">
        <v>68</v>
      </c>
      <c r="E111" s="142">
        <v>1</v>
      </c>
      <c r="F111" s="111">
        <f>F110*E111</f>
        <v>107.14</v>
      </c>
      <c r="G111" s="143"/>
      <c r="H111" s="143"/>
      <c r="I111" s="65"/>
      <c r="J111" s="111"/>
      <c r="K111" s="143"/>
      <c r="L111" s="143"/>
      <c r="M111" s="111"/>
    </row>
    <row r="112" spans="1:16" ht="27.75" customHeight="1">
      <c r="A112" s="139"/>
      <c r="B112" s="138"/>
      <c r="C112" s="140" t="s">
        <v>25</v>
      </c>
      <c r="D112" s="138" t="s">
        <v>21</v>
      </c>
      <c r="E112" s="144">
        <v>1.2E-2</v>
      </c>
      <c r="F112" s="84">
        <f>F110*E112</f>
        <v>1.2856799999999999</v>
      </c>
      <c r="G112" s="143"/>
      <c r="H112" s="143"/>
      <c r="I112" s="66"/>
      <c r="J112" s="143"/>
      <c r="K112" s="65"/>
      <c r="L112" s="111"/>
      <c r="M112" s="111"/>
    </row>
    <row r="113" spans="1:13">
      <c r="A113" s="139"/>
      <c r="B113" s="83" t="s">
        <v>69</v>
      </c>
      <c r="C113" s="145" t="s">
        <v>100</v>
      </c>
      <c r="D113" s="138" t="s">
        <v>51</v>
      </c>
      <c r="E113" s="146">
        <v>0.63</v>
      </c>
      <c r="F113" s="84">
        <f>F110*E113</f>
        <v>67.498199999999997</v>
      </c>
      <c r="G113" s="111"/>
      <c r="H113" s="111"/>
      <c r="I113" s="66"/>
      <c r="J113" s="143"/>
      <c r="K113" s="143"/>
      <c r="L113" s="143"/>
      <c r="M113" s="111"/>
    </row>
    <row r="114" spans="1:13">
      <c r="A114" s="139"/>
      <c r="B114" s="83" t="s">
        <v>71</v>
      </c>
      <c r="C114" s="140" t="s">
        <v>101</v>
      </c>
      <c r="D114" s="138" t="s">
        <v>51</v>
      </c>
      <c r="E114" s="146">
        <v>0.92</v>
      </c>
      <c r="F114" s="111">
        <f>F110*E114</f>
        <v>98.56880000000001</v>
      </c>
      <c r="G114" s="111"/>
      <c r="H114" s="111"/>
      <c r="I114" s="66"/>
      <c r="J114" s="143"/>
      <c r="K114" s="143"/>
      <c r="L114" s="143"/>
      <c r="M114" s="111"/>
    </row>
    <row r="115" spans="1:13">
      <c r="A115" s="139"/>
      <c r="B115" s="138"/>
      <c r="C115" s="140" t="s">
        <v>26</v>
      </c>
      <c r="D115" s="138" t="s">
        <v>21</v>
      </c>
      <c r="E115" s="144">
        <v>1.7999999999999999E-2</v>
      </c>
      <c r="F115" s="84">
        <f>F110*E115</f>
        <v>1.9285199999999998</v>
      </c>
      <c r="G115" s="111"/>
      <c r="H115" s="111"/>
      <c r="I115" s="66"/>
      <c r="J115" s="143"/>
      <c r="K115" s="143"/>
      <c r="L115" s="143"/>
      <c r="M115" s="111"/>
    </row>
    <row r="116" spans="1:13">
      <c r="A116" s="177"/>
      <c r="B116" s="188"/>
      <c r="C116" s="159" t="s">
        <v>102</v>
      </c>
      <c r="D116" s="158"/>
      <c r="E116" s="160"/>
      <c r="F116" s="161"/>
      <c r="G116" s="161"/>
      <c r="H116" s="161">
        <f>SUM(H12:H115)</f>
        <v>0</v>
      </c>
      <c r="I116" s="161"/>
      <c r="J116" s="161">
        <f>SUM(J12:J115)</f>
        <v>0</v>
      </c>
      <c r="K116" s="161"/>
      <c r="L116" s="161">
        <f>SUM(L12:L115)</f>
        <v>0</v>
      </c>
      <c r="M116" s="161">
        <f>SUM(M12:M115)</f>
        <v>0</v>
      </c>
    </row>
    <row r="117" spans="1:13" ht="15" customHeight="1">
      <c r="A117" s="177"/>
      <c r="B117" s="177"/>
      <c r="C117" s="159" t="s">
        <v>103</v>
      </c>
      <c r="D117" s="189"/>
      <c r="E117" s="162"/>
      <c r="F117" s="163"/>
      <c r="G117" s="163"/>
      <c r="H117" s="163"/>
      <c r="I117" s="163"/>
      <c r="J117" s="163"/>
      <c r="K117" s="163"/>
      <c r="L117" s="163"/>
      <c r="M117" s="161">
        <f>H116*D117</f>
        <v>0</v>
      </c>
    </row>
    <row r="118" spans="1:13">
      <c r="A118" s="177"/>
      <c r="B118" s="177"/>
      <c r="C118" s="159" t="s">
        <v>11</v>
      </c>
      <c r="D118" s="164"/>
      <c r="E118" s="160"/>
      <c r="F118" s="161"/>
      <c r="G118" s="161"/>
      <c r="H118" s="161"/>
      <c r="I118" s="161"/>
      <c r="J118" s="161"/>
      <c r="K118" s="161"/>
      <c r="L118" s="161"/>
      <c r="M118" s="161">
        <f>M117+M116</f>
        <v>0</v>
      </c>
    </row>
    <row r="119" spans="1:13">
      <c r="A119" s="184"/>
      <c r="B119" s="184"/>
      <c r="C119" s="190" t="s">
        <v>104</v>
      </c>
      <c r="D119" s="191"/>
      <c r="E119" s="162"/>
      <c r="F119" s="163"/>
      <c r="G119" s="163"/>
      <c r="H119" s="163"/>
      <c r="I119" s="163"/>
      <c r="J119" s="163"/>
      <c r="K119" s="163"/>
      <c r="L119" s="163"/>
      <c r="M119" s="163">
        <f>M118*D119</f>
        <v>0</v>
      </c>
    </row>
    <row r="120" spans="1:13">
      <c r="A120" s="178"/>
      <c r="B120" s="178"/>
      <c r="C120" s="165" t="s">
        <v>105</v>
      </c>
      <c r="D120" s="166"/>
      <c r="E120" s="167"/>
      <c r="F120" s="168"/>
      <c r="G120" s="168"/>
      <c r="H120" s="168"/>
      <c r="I120" s="168"/>
      <c r="J120" s="168"/>
      <c r="K120" s="168"/>
      <c r="L120" s="168"/>
      <c r="M120" s="168">
        <f>M119+M118</f>
        <v>0</v>
      </c>
    </row>
    <row r="121" spans="1:13">
      <c r="A121" s="178"/>
      <c r="B121" s="178"/>
      <c r="C121" s="192" t="s">
        <v>106</v>
      </c>
      <c r="D121" s="191"/>
      <c r="E121" s="169"/>
      <c r="F121" s="170"/>
      <c r="G121" s="170"/>
      <c r="H121" s="170"/>
      <c r="I121" s="170"/>
      <c r="J121" s="170"/>
      <c r="K121" s="170"/>
      <c r="L121" s="170"/>
      <c r="M121" s="170">
        <f>M120*D121</f>
        <v>0</v>
      </c>
    </row>
    <row r="122" spans="1:13">
      <c r="A122" s="178"/>
      <c r="B122" s="178"/>
      <c r="C122" s="165" t="s">
        <v>105</v>
      </c>
      <c r="D122" s="171"/>
      <c r="E122" s="167"/>
      <c r="F122" s="168"/>
      <c r="G122" s="168"/>
      <c r="H122" s="168"/>
      <c r="I122" s="168"/>
      <c r="J122" s="168"/>
      <c r="K122" s="168"/>
      <c r="L122" s="168"/>
      <c r="M122" s="168">
        <f>M121+M120</f>
        <v>0</v>
      </c>
    </row>
    <row r="124" spans="1:13">
      <c r="A124" s="172"/>
      <c r="B124" s="155"/>
      <c r="C124" s="157" t="s">
        <v>113</v>
      </c>
      <c r="D124" s="6"/>
      <c r="E124" s="838" t="s">
        <v>114</v>
      </c>
      <c r="F124" s="839"/>
      <c r="G124" s="839"/>
      <c r="H124" s="839"/>
      <c r="I124" s="6"/>
      <c r="J124" s="6"/>
      <c r="K124" s="6"/>
      <c r="L124" s="6"/>
    </row>
    <row r="125" spans="1:13">
      <c r="A125" s="172"/>
      <c r="B125" s="155"/>
      <c r="C125" s="16"/>
      <c r="D125" s="6"/>
      <c r="E125" s="6"/>
      <c r="F125" s="6"/>
      <c r="G125" s="6"/>
      <c r="H125" s="6"/>
      <c r="I125" s="6"/>
      <c r="J125" s="6"/>
      <c r="K125" s="6"/>
      <c r="L125" s="6"/>
    </row>
    <row r="126" spans="1:13">
      <c r="A126" s="172"/>
      <c r="B126" s="155"/>
      <c r="C126" s="16"/>
      <c r="D126" s="6"/>
      <c r="E126" s="6"/>
      <c r="F126" s="6"/>
      <c r="G126" s="6"/>
      <c r="H126" s="6"/>
      <c r="I126" s="6"/>
      <c r="J126" s="6"/>
      <c r="K126" s="6"/>
      <c r="L126" s="6"/>
    </row>
    <row r="127" spans="1:13">
      <c r="A127" s="172"/>
      <c r="B127" s="155"/>
      <c r="C127" s="16"/>
      <c r="D127" s="6"/>
      <c r="E127" s="6"/>
      <c r="F127" s="6"/>
      <c r="G127" s="6"/>
      <c r="H127" s="6"/>
      <c r="I127" s="6"/>
      <c r="J127" s="6"/>
      <c r="K127" s="6"/>
      <c r="L127" s="6"/>
    </row>
    <row r="128" spans="1:13">
      <c r="A128" s="172"/>
      <c r="B128" s="155"/>
      <c r="C128" s="16"/>
      <c r="D128" s="6"/>
      <c r="E128" s="6"/>
      <c r="F128" s="6"/>
      <c r="G128" s="6"/>
      <c r="H128" s="6"/>
      <c r="I128" s="6"/>
      <c r="J128" s="6"/>
      <c r="K128" s="6"/>
      <c r="L128" s="6"/>
    </row>
  </sheetData>
  <mergeCells count="29">
    <mergeCell ref="A30:A32"/>
    <mergeCell ref="A1:M1"/>
    <mergeCell ref="C2:L2"/>
    <mergeCell ref="C3:L3"/>
    <mergeCell ref="I4:K4"/>
    <mergeCell ref="A5:C5"/>
    <mergeCell ref="I5:K5"/>
    <mergeCell ref="A33:A35"/>
    <mergeCell ref="M6:M9"/>
    <mergeCell ref="D7:F8"/>
    <mergeCell ref="A12:A14"/>
    <mergeCell ref="A6:A9"/>
    <mergeCell ref="C6:C9"/>
    <mergeCell ref="D6:F6"/>
    <mergeCell ref="I6:J8"/>
    <mergeCell ref="G6:H8"/>
    <mergeCell ref="K6:L8"/>
    <mergeCell ref="B6:B9"/>
    <mergeCell ref="A15:A17"/>
    <mergeCell ref="A18:A20"/>
    <mergeCell ref="A21:A23"/>
    <mergeCell ref="A24:A26"/>
    <mergeCell ref="A27:A29"/>
    <mergeCell ref="E124:H124"/>
    <mergeCell ref="A62:A69"/>
    <mergeCell ref="A36:A37"/>
    <mergeCell ref="A38:A39"/>
    <mergeCell ref="A107:A109"/>
    <mergeCell ref="A53:A61"/>
  </mergeCells>
  <pageMargins left="0.25" right="0.25" top="0.75" bottom="0.75" header="0.3" footer="0.3"/>
  <pageSetup paperSize="9" scale="70" firstPageNumber="8" fitToHeight="0" orientation="landscape" useFirstPageNumber="1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61"/>
  <sheetViews>
    <sheetView zoomScale="55" zoomScaleNormal="55" zoomScaleSheetLayoutView="85" workbookViewId="0">
      <selection activeCell="D50" sqref="D50:D54"/>
    </sheetView>
  </sheetViews>
  <sheetFormatPr defaultColWidth="9.1796875" defaultRowHeight="28.5"/>
  <cols>
    <col min="1" max="1" width="4.7265625" style="179" customWidth="1"/>
    <col min="2" max="2" width="12.7265625" style="5" customWidth="1"/>
    <col min="3" max="3" width="49.7265625" style="2" customWidth="1"/>
    <col min="4" max="8" width="14.453125" style="8" customWidth="1"/>
    <col min="9" max="9" width="11.7265625" style="8" customWidth="1"/>
    <col min="10" max="10" width="14.453125" style="8" customWidth="1"/>
    <col min="11" max="11" width="11.54296875" style="8" customWidth="1"/>
    <col min="12" max="12" width="14.453125" style="8" customWidth="1"/>
    <col min="13" max="13" width="14.453125" style="6" customWidth="1"/>
    <col min="14" max="14" width="31" style="1" customWidth="1"/>
    <col min="15" max="15" width="14.26953125" style="2" customWidth="1"/>
    <col min="16" max="16" width="14.26953125" style="3" customWidth="1"/>
    <col min="17" max="19" width="14.26953125" style="2" customWidth="1"/>
    <col min="20" max="16384" width="9.1796875" style="2"/>
  </cols>
  <sheetData>
    <row r="1" spans="1:19" ht="44.25" customHeight="1">
      <c r="A1" s="888" t="s">
        <v>289</v>
      </c>
      <c r="B1" s="888"/>
      <c r="C1" s="888"/>
      <c r="D1" s="888"/>
      <c r="E1" s="888"/>
      <c r="F1" s="888"/>
      <c r="G1" s="888"/>
      <c r="H1" s="888"/>
      <c r="I1" s="888"/>
      <c r="J1" s="888"/>
      <c r="K1" s="888"/>
      <c r="L1" s="888"/>
      <c r="M1" s="888"/>
    </row>
    <row r="2" spans="1:19">
      <c r="A2" s="172"/>
      <c r="C2" s="889" t="s">
        <v>168</v>
      </c>
      <c r="D2" s="890"/>
      <c r="E2" s="890"/>
      <c r="F2" s="890"/>
      <c r="G2" s="890"/>
      <c r="H2" s="890"/>
      <c r="I2" s="890"/>
      <c r="J2" s="890"/>
      <c r="K2" s="890"/>
      <c r="L2" s="890"/>
    </row>
    <row r="3" spans="1:19">
      <c r="A3" s="172"/>
      <c r="C3" s="889" t="s">
        <v>334</v>
      </c>
      <c r="D3" s="889"/>
      <c r="E3" s="889"/>
      <c r="F3" s="889"/>
      <c r="G3" s="889"/>
      <c r="H3" s="889"/>
      <c r="I3" s="889"/>
      <c r="J3" s="889"/>
      <c r="K3" s="889"/>
      <c r="L3" s="889"/>
    </row>
    <row r="4" spans="1:19">
      <c r="A4" s="173" t="s">
        <v>1</v>
      </c>
      <c r="C4" s="7"/>
      <c r="H4" s="9"/>
      <c r="I4" s="891" t="s">
        <v>2</v>
      </c>
      <c r="J4" s="892"/>
      <c r="K4" s="892"/>
      <c r="L4" s="147">
        <f>M55</f>
        <v>0</v>
      </c>
      <c r="M4" s="10" t="s">
        <v>21</v>
      </c>
    </row>
    <row r="5" spans="1:19">
      <c r="A5" s="893" t="s">
        <v>3</v>
      </c>
      <c r="B5" s="893"/>
      <c r="C5" s="893"/>
      <c r="D5" s="11"/>
      <c r="E5" s="11"/>
      <c r="F5" s="11"/>
      <c r="G5" s="11"/>
      <c r="H5" s="12"/>
      <c r="I5" s="894" t="s">
        <v>4</v>
      </c>
      <c r="J5" s="895"/>
      <c r="K5" s="895"/>
      <c r="L5" s="148">
        <f>J49</f>
        <v>0</v>
      </c>
      <c r="M5" s="10" t="s">
        <v>107</v>
      </c>
    </row>
    <row r="6" spans="1:19" ht="17.25" customHeight="1">
      <c r="A6" s="865" t="s">
        <v>5</v>
      </c>
      <c r="B6" s="880" t="s">
        <v>111</v>
      </c>
      <c r="C6" s="868" t="s">
        <v>6</v>
      </c>
      <c r="D6" s="871" t="s">
        <v>7</v>
      </c>
      <c r="E6" s="872"/>
      <c r="F6" s="873"/>
      <c r="G6" s="871" t="s">
        <v>9</v>
      </c>
      <c r="H6" s="873"/>
      <c r="I6" s="871" t="s">
        <v>8</v>
      </c>
      <c r="J6" s="873"/>
      <c r="K6" s="874" t="s">
        <v>10</v>
      </c>
      <c r="L6" s="875"/>
      <c r="M6" s="853" t="s">
        <v>11</v>
      </c>
    </row>
    <row r="7" spans="1:19" ht="15" customHeight="1">
      <c r="A7" s="866"/>
      <c r="B7" s="881"/>
      <c r="C7" s="869"/>
      <c r="D7" s="856" t="s">
        <v>12</v>
      </c>
      <c r="E7" s="857"/>
      <c r="F7" s="858"/>
      <c r="G7" s="856"/>
      <c r="H7" s="858"/>
      <c r="I7" s="856"/>
      <c r="J7" s="858"/>
      <c r="K7" s="876"/>
      <c r="L7" s="877"/>
      <c r="M7" s="854"/>
    </row>
    <row r="8" spans="1:19" ht="3.75" customHeight="1">
      <c r="A8" s="866"/>
      <c r="B8" s="881"/>
      <c r="C8" s="869"/>
      <c r="D8" s="859"/>
      <c r="E8" s="860"/>
      <c r="F8" s="861"/>
      <c r="G8" s="859"/>
      <c r="H8" s="861"/>
      <c r="I8" s="859"/>
      <c r="J8" s="861"/>
      <c r="K8" s="878"/>
      <c r="L8" s="879"/>
      <c r="M8" s="854"/>
    </row>
    <row r="9" spans="1:19">
      <c r="A9" s="867"/>
      <c r="B9" s="882"/>
      <c r="C9" s="870"/>
      <c r="D9" s="301" t="s">
        <v>13</v>
      </c>
      <c r="E9" s="301" t="s">
        <v>14</v>
      </c>
      <c r="F9" s="4" t="s">
        <v>15</v>
      </c>
      <c r="G9" s="301" t="s">
        <v>14</v>
      </c>
      <c r="H9" s="4" t="s">
        <v>15</v>
      </c>
      <c r="I9" s="301" t="s">
        <v>14</v>
      </c>
      <c r="J9" s="4" t="s">
        <v>15</v>
      </c>
      <c r="K9" s="301" t="s">
        <v>14</v>
      </c>
      <c r="L9" s="4" t="s">
        <v>15</v>
      </c>
      <c r="M9" s="855"/>
    </row>
    <row r="10" spans="1:19" s="16" customFormat="1" ht="18" customHeight="1">
      <c r="A10" s="303">
        <v>1</v>
      </c>
      <c r="B10" s="312">
        <v>2</v>
      </c>
      <c r="C10" s="15">
        <v>3</v>
      </c>
      <c r="D10" s="302">
        <v>4</v>
      </c>
      <c r="E10" s="302">
        <v>5</v>
      </c>
      <c r="F10" s="302">
        <v>6</v>
      </c>
      <c r="G10" s="302">
        <v>7</v>
      </c>
      <c r="H10" s="302">
        <v>8</v>
      </c>
      <c r="I10" s="302">
        <v>9</v>
      </c>
      <c r="J10" s="302">
        <v>10</v>
      </c>
      <c r="K10" s="302">
        <v>11</v>
      </c>
      <c r="L10" s="302">
        <v>12</v>
      </c>
      <c r="M10" s="302">
        <v>13</v>
      </c>
      <c r="N10" s="1"/>
      <c r="P10" s="3"/>
    </row>
    <row r="11" spans="1:19" s="1" customFormat="1">
      <c r="A11" s="83">
        <v>1</v>
      </c>
      <c r="B11" s="771" t="s">
        <v>302</v>
      </c>
      <c r="C11" s="758" t="s">
        <v>304</v>
      </c>
      <c r="D11" s="107" t="s">
        <v>76</v>
      </c>
      <c r="E11" s="756"/>
      <c r="F11" s="108">
        <v>35</v>
      </c>
      <c r="G11" s="108"/>
      <c r="H11" s="108"/>
      <c r="I11" s="108"/>
      <c r="J11" s="108"/>
      <c r="K11" s="108"/>
      <c r="L11" s="108"/>
      <c r="M11" s="108"/>
      <c r="O11" s="2"/>
      <c r="P11" s="3"/>
      <c r="Q11" s="2"/>
      <c r="R11" s="2"/>
      <c r="S11" s="2"/>
    </row>
    <row r="12" spans="1:19" s="1" customFormat="1">
      <c r="A12" s="114"/>
      <c r="B12" s="114"/>
      <c r="C12" s="136" t="s">
        <v>28</v>
      </c>
      <c r="D12" s="114" t="s">
        <v>29</v>
      </c>
      <c r="E12" s="115">
        <v>0.66300000000000003</v>
      </c>
      <c r="F12" s="115">
        <f>F11*E12</f>
        <v>23.205000000000002</v>
      </c>
      <c r="G12" s="65"/>
      <c r="H12" s="65"/>
      <c r="I12" s="65"/>
      <c r="J12" s="65"/>
      <c r="K12" s="65"/>
      <c r="L12" s="65"/>
      <c r="M12" s="65"/>
      <c r="O12" s="2"/>
      <c r="P12" s="3"/>
      <c r="Q12" s="2"/>
      <c r="R12" s="2"/>
      <c r="S12" s="2"/>
    </row>
    <row r="13" spans="1:19" s="1" customFormat="1" ht="19.5" customHeight="1">
      <c r="A13" s="114"/>
      <c r="B13" s="114"/>
      <c r="C13" s="136" t="s">
        <v>25</v>
      </c>
      <c r="D13" s="114" t="s">
        <v>21</v>
      </c>
      <c r="E13" s="757">
        <v>4.5999999999999999E-2</v>
      </c>
      <c r="F13" s="115">
        <f>F11*E13</f>
        <v>1.6099999999999999</v>
      </c>
      <c r="G13" s="65"/>
      <c r="H13" s="65"/>
      <c r="I13" s="65"/>
      <c r="J13" s="65"/>
      <c r="K13" s="65"/>
      <c r="L13" s="65"/>
      <c r="M13" s="65"/>
      <c r="O13" s="2"/>
      <c r="P13" s="3"/>
      <c r="Q13" s="2"/>
      <c r="R13" s="2"/>
      <c r="S13" s="2"/>
    </row>
    <row r="14" spans="1:19" s="1" customFormat="1" ht="39" customHeight="1">
      <c r="A14" s="114"/>
      <c r="B14" s="114" t="s">
        <v>310</v>
      </c>
      <c r="C14" s="759" t="s">
        <v>324</v>
      </c>
      <c r="D14" s="114" t="s">
        <v>76</v>
      </c>
      <c r="E14" s="65">
        <v>1</v>
      </c>
      <c r="F14" s="65">
        <f>F11*E14</f>
        <v>35</v>
      </c>
      <c r="G14" s="65"/>
      <c r="H14" s="65"/>
      <c r="I14" s="65"/>
      <c r="J14" s="65"/>
      <c r="K14" s="65"/>
      <c r="L14" s="65"/>
      <c r="M14" s="65"/>
      <c r="O14" s="2"/>
      <c r="P14" s="3"/>
      <c r="Q14" s="2"/>
      <c r="R14" s="2"/>
      <c r="S14" s="2"/>
    </row>
    <row r="15" spans="1:19" s="1" customFormat="1">
      <c r="A15" s="114"/>
      <c r="B15" s="114"/>
      <c r="C15" s="136" t="s">
        <v>110</v>
      </c>
      <c r="D15" s="114" t="s">
        <v>21</v>
      </c>
      <c r="E15" s="757">
        <v>2.8000000000000001E-2</v>
      </c>
      <c r="F15" s="115">
        <f>F11*E15</f>
        <v>0.98</v>
      </c>
      <c r="G15" s="65"/>
      <c r="H15" s="65"/>
      <c r="I15" s="65"/>
      <c r="J15" s="65"/>
      <c r="K15" s="65"/>
      <c r="L15" s="65"/>
      <c r="M15" s="65"/>
      <c r="O15" s="2"/>
      <c r="P15" s="3"/>
      <c r="Q15" s="2"/>
      <c r="R15" s="2"/>
      <c r="S15" s="2"/>
    </row>
    <row r="16" spans="1:19" s="1" customFormat="1">
      <c r="A16" s="83">
        <v>2</v>
      </c>
      <c r="B16" s="771" t="s">
        <v>302</v>
      </c>
      <c r="C16" s="758" t="s">
        <v>323</v>
      </c>
      <c r="D16" s="107" t="s">
        <v>76</v>
      </c>
      <c r="E16" s="756"/>
      <c r="F16" s="108">
        <v>15</v>
      </c>
      <c r="G16" s="108"/>
      <c r="H16" s="108"/>
      <c r="I16" s="108"/>
      <c r="J16" s="108"/>
      <c r="K16" s="108"/>
      <c r="L16" s="108"/>
      <c r="M16" s="108"/>
      <c r="O16" s="2"/>
      <c r="P16" s="3"/>
      <c r="Q16" s="2"/>
      <c r="R16" s="2"/>
      <c r="S16" s="2"/>
    </row>
    <row r="17" spans="1:19" s="1" customFormat="1">
      <c r="A17" s="114"/>
      <c r="B17" s="114"/>
      <c r="C17" s="136" t="s">
        <v>28</v>
      </c>
      <c r="D17" s="114" t="s">
        <v>29</v>
      </c>
      <c r="E17" s="115">
        <v>0.66300000000000003</v>
      </c>
      <c r="F17" s="115">
        <f>F16*E17</f>
        <v>9.9450000000000003</v>
      </c>
      <c r="G17" s="65"/>
      <c r="H17" s="65"/>
      <c r="I17" s="65"/>
      <c r="J17" s="65"/>
      <c r="K17" s="65"/>
      <c r="L17" s="65"/>
      <c r="M17" s="65"/>
      <c r="O17" s="2"/>
      <c r="P17" s="3"/>
      <c r="Q17" s="2"/>
      <c r="R17" s="2"/>
      <c r="S17" s="2"/>
    </row>
    <row r="18" spans="1:19" s="1" customFormat="1">
      <c r="A18" s="114"/>
      <c r="B18" s="114"/>
      <c r="C18" s="136" t="s">
        <v>25</v>
      </c>
      <c r="D18" s="114" t="s">
        <v>21</v>
      </c>
      <c r="E18" s="757">
        <v>4.5999999999999999E-2</v>
      </c>
      <c r="F18" s="115">
        <f>F16*E18</f>
        <v>0.69</v>
      </c>
      <c r="G18" s="65"/>
      <c r="H18" s="65"/>
      <c r="I18" s="65"/>
      <c r="J18" s="65"/>
      <c r="K18" s="65"/>
      <c r="L18" s="65"/>
      <c r="M18" s="65"/>
      <c r="O18" s="2"/>
      <c r="P18" s="3"/>
      <c r="Q18" s="2"/>
      <c r="R18" s="2"/>
      <c r="S18" s="2"/>
    </row>
    <row r="19" spans="1:19" s="1" customFormat="1">
      <c r="A19" s="114"/>
      <c r="B19" s="114" t="s">
        <v>311</v>
      </c>
      <c r="C19" s="759" t="s">
        <v>323</v>
      </c>
      <c r="D19" s="114" t="s">
        <v>76</v>
      </c>
      <c r="E19" s="65">
        <v>1</v>
      </c>
      <c r="F19" s="65">
        <f>F16*E19</f>
        <v>15</v>
      </c>
      <c r="G19" s="65"/>
      <c r="H19" s="65"/>
      <c r="I19" s="65"/>
      <c r="J19" s="65"/>
      <c r="K19" s="65"/>
      <c r="L19" s="65"/>
      <c r="M19" s="65"/>
      <c r="O19" s="2"/>
      <c r="P19" s="3"/>
      <c r="Q19" s="2"/>
      <c r="R19" s="2"/>
      <c r="S19" s="2"/>
    </row>
    <row r="20" spans="1:19" s="1" customFormat="1">
      <c r="A20" s="114"/>
      <c r="B20" s="114"/>
      <c r="C20" s="136" t="s">
        <v>110</v>
      </c>
      <c r="D20" s="114" t="s">
        <v>21</v>
      </c>
      <c r="E20" s="757">
        <v>2.8000000000000001E-2</v>
      </c>
      <c r="F20" s="115">
        <f>F16*E20</f>
        <v>0.42</v>
      </c>
      <c r="G20" s="65"/>
      <c r="H20" s="65"/>
      <c r="I20" s="65"/>
      <c r="J20" s="65"/>
      <c r="K20" s="65"/>
      <c r="L20" s="65"/>
      <c r="M20" s="65"/>
      <c r="O20" s="2"/>
      <c r="P20" s="3"/>
      <c r="Q20" s="2"/>
      <c r="R20" s="2"/>
      <c r="S20" s="2"/>
    </row>
    <row r="21" spans="1:19" s="1" customFormat="1">
      <c r="A21" s="83">
        <v>3</v>
      </c>
      <c r="B21" s="771" t="s">
        <v>302</v>
      </c>
      <c r="C21" s="758" t="s">
        <v>322</v>
      </c>
      <c r="D21" s="107" t="s">
        <v>76</v>
      </c>
      <c r="E21" s="756"/>
      <c r="F21" s="108">
        <v>27</v>
      </c>
      <c r="G21" s="108"/>
      <c r="H21" s="108"/>
      <c r="I21" s="108"/>
      <c r="J21" s="108"/>
      <c r="K21" s="108"/>
      <c r="L21" s="108"/>
      <c r="M21" s="108"/>
      <c r="O21" s="2"/>
      <c r="P21" s="3"/>
      <c r="Q21" s="2"/>
      <c r="R21" s="2"/>
      <c r="S21" s="2"/>
    </row>
    <row r="22" spans="1:19" s="1" customFormat="1">
      <c r="A22" s="114"/>
      <c r="B22" s="114"/>
      <c r="C22" s="136" t="s">
        <v>28</v>
      </c>
      <c r="D22" s="114" t="s">
        <v>29</v>
      </c>
      <c r="E22" s="115">
        <v>0.66300000000000003</v>
      </c>
      <c r="F22" s="115">
        <f>F21*E22</f>
        <v>17.901</v>
      </c>
      <c r="G22" s="65"/>
      <c r="H22" s="65"/>
      <c r="I22" s="65"/>
      <c r="J22" s="65"/>
      <c r="K22" s="65"/>
      <c r="L22" s="65"/>
      <c r="M22" s="65"/>
      <c r="O22" s="2"/>
      <c r="P22" s="3"/>
      <c r="Q22" s="2"/>
      <c r="R22" s="2"/>
      <c r="S22" s="2"/>
    </row>
    <row r="23" spans="1:19" s="1" customFormat="1">
      <c r="A23" s="114"/>
      <c r="B23" s="114"/>
      <c r="C23" s="136" t="s">
        <v>25</v>
      </c>
      <c r="D23" s="114" t="s">
        <v>21</v>
      </c>
      <c r="E23" s="757">
        <v>4.5999999999999999E-2</v>
      </c>
      <c r="F23" s="115">
        <f>F21*E23</f>
        <v>1.242</v>
      </c>
      <c r="G23" s="65"/>
      <c r="H23" s="65"/>
      <c r="I23" s="65"/>
      <c r="J23" s="65"/>
      <c r="K23" s="65"/>
      <c r="L23" s="65"/>
      <c r="M23" s="65"/>
      <c r="O23" s="2"/>
      <c r="P23" s="3"/>
      <c r="Q23" s="2"/>
      <c r="R23" s="2"/>
      <c r="S23" s="2"/>
    </row>
    <row r="24" spans="1:19" s="1" customFormat="1">
      <c r="A24" s="114"/>
      <c r="B24" s="114" t="s">
        <v>312</v>
      </c>
      <c r="C24" s="759" t="s">
        <v>322</v>
      </c>
      <c r="D24" s="114" t="s">
        <v>76</v>
      </c>
      <c r="E24" s="65">
        <v>1</v>
      </c>
      <c r="F24" s="65">
        <f>F21*E24</f>
        <v>27</v>
      </c>
      <c r="G24" s="65"/>
      <c r="H24" s="65"/>
      <c r="I24" s="65"/>
      <c r="J24" s="65"/>
      <c r="K24" s="65"/>
      <c r="L24" s="65"/>
      <c r="M24" s="65"/>
      <c r="O24" s="2"/>
      <c r="P24" s="3"/>
      <c r="Q24" s="2"/>
      <c r="R24" s="2"/>
      <c r="S24" s="2"/>
    </row>
    <row r="25" spans="1:19" s="1" customFormat="1">
      <c r="A25" s="114"/>
      <c r="B25" s="114"/>
      <c r="C25" s="136" t="s">
        <v>110</v>
      </c>
      <c r="D25" s="114" t="s">
        <v>21</v>
      </c>
      <c r="E25" s="757">
        <v>2.8000000000000001E-2</v>
      </c>
      <c r="F25" s="115">
        <f>F21*E25</f>
        <v>0.75600000000000001</v>
      </c>
      <c r="G25" s="65"/>
      <c r="H25" s="65"/>
      <c r="I25" s="65"/>
      <c r="J25" s="65"/>
      <c r="K25" s="65"/>
      <c r="L25" s="65"/>
      <c r="M25" s="65"/>
      <c r="O25" s="2"/>
      <c r="P25" s="3"/>
      <c r="Q25" s="2"/>
      <c r="R25" s="2"/>
      <c r="S25" s="2"/>
    </row>
    <row r="26" spans="1:19" s="1" customFormat="1">
      <c r="A26" s="83">
        <v>4</v>
      </c>
      <c r="B26" s="771" t="s">
        <v>302</v>
      </c>
      <c r="C26" s="758" t="s">
        <v>321</v>
      </c>
      <c r="D26" s="107" t="s">
        <v>76</v>
      </c>
      <c r="E26" s="756"/>
      <c r="F26" s="108">
        <v>13</v>
      </c>
      <c r="G26" s="108"/>
      <c r="H26" s="108"/>
      <c r="I26" s="108"/>
      <c r="J26" s="108"/>
      <c r="K26" s="108"/>
      <c r="L26" s="108"/>
      <c r="M26" s="108"/>
      <c r="O26" s="2"/>
      <c r="P26" s="3"/>
      <c r="Q26" s="2"/>
      <c r="R26" s="2"/>
      <c r="S26" s="2"/>
    </row>
    <row r="27" spans="1:19" s="1" customFormat="1">
      <c r="A27" s="114"/>
      <c r="B27" s="114"/>
      <c r="C27" s="136" t="s">
        <v>28</v>
      </c>
      <c r="D27" s="114" t="s">
        <v>29</v>
      </c>
      <c r="E27" s="115">
        <v>0.66300000000000003</v>
      </c>
      <c r="F27" s="115">
        <f>F26*E27</f>
        <v>8.6189999999999998</v>
      </c>
      <c r="G27" s="65"/>
      <c r="H27" s="65"/>
      <c r="I27" s="65"/>
      <c r="J27" s="65"/>
      <c r="K27" s="65"/>
      <c r="L27" s="65"/>
      <c r="M27" s="65"/>
      <c r="O27" s="2"/>
      <c r="P27" s="3"/>
      <c r="Q27" s="2"/>
      <c r="R27" s="2"/>
      <c r="S27" s="2"/>
    </row>
    <row r="28" spans="1:19" s="1" customFormat="1">
      <c r="A28" s="114"/>
      <c r="B28" s="114"/>
      <c r="C28" s="136" t="s">
        <v>25</v>
      </c>
      <c r="D28" s="114" t="s">
        <v>21</v>
      </c>
      <c r="E28" s="757">
        <v>4.5999999999999999E-2</v>
      </c>
      <c r="F28" s="115">
        <f>F26*E28</f>
        <v>0.59799999999999998</v>
      </c>
      <c r="G28" s="65"/>
      <c r="H28" s="65"/>
      <c r="I28" s="65"/>
      <c r="J28" s="65"/>
      <c r="K28" s="65"/>
      <c r="L28" s="65"/>
      <c r="M28" s="65"/>
      <c r="O28" s="2"/>
      <c r="P28" s="3"/>
      <c r="Q28" s="2"/>
      <c r="R28" s="2"/>
      <c r="S28" s="2"/>
    </row>
    <row r="29" spans="1:19" s="1" customFormat="1">
      <c r="A29" s="114"/>
      <c r="B29" s="114" t="s">
        <v>303</v>
      </c>
      <c r="C29" s="759" t="s">
        <v>321</v>
      </c>
      <c r="D29" s="114" t="s">
        <v>76</v>
      </c>
      <c r="E29" s="65">
        <v>1</v>
      </c>
      <c r="F29" s="65">
        <f>F26*E29</f>
        <v>13</v>
      </c>
      <c r="G29" s="65"/>
      <c r="H29" s="65"/>
      <c r="I29" s="65"/>
      <c r="J29" s="65"/>
      <c r="K29" s="65"/>
      <c r="L29" s="65"/>
      <c r="M29" s="65"/>
      <c r="O29" s="2"/>
      <c r="P29" s="3"/>
      <c r="Q29" s="2"/>
      <c r="R29" s="2"/>
      <c r="S29" s="2"/>
    </row>
    <row r="30" spans="1:19" s="1" customFormat="1">
      <c r="A30" s="114"/>
      <c r="B30" s="114"/>
      <c r="C30" s="136" t="s">
        <v>110</v>
      </c>
      <c r="D30" s="114" t="s">
        <v>21</v>
      </c>
      <c r="E30" s="757">
        <v>2.8000000000000001E-2</v>
      </c>
      <c r="F30" s="115">
        <f>F26*E30</f>
        <v>0.36399999999999999</v>
      </c>
      <c r="G30" s="65"/>
      <c r="H30" s="65"/>
      <c r="I30" s="65"/>
      <c r="J30" s="65"/>
      <c r="K30" s="65"/>
      <c r="L30" s="65"/>
      <c r="M30" s="65"/>
      <c r="O30" s="2"/>
      <c r="P30" s="3"/>
      <c r="Q30" s="2"/>
      <c r="R30" s="2"/>
      <c r="S30" s="2"/>
    </row>
    <row r="31" spans="1:19" s="1" customFormat="1">
      <c r="A31" s="772">
        <v>5</v>
      </c>
      <c r="B31" s="773" t="s">
        <v>316</v>
      </c>
      <c r="C31" s="55" t="s">
        <v>320</v>
      </c>
      <c r="D31" s="774" t="s">
        <v>27</v>
      </c>
      <c r="E31" s="775"/>
      <c r="F31" s="776">
        <f>3.14*0.025*35+3.14*0.032*15+3.14*0.04*27+3.14*0.05*13</f>
        <v>9.6869000000000014</v>
      </c>
      <c r="G31" s="777"/>
      <c r="H31" s="778"/>
      <c r="I31" s="777"/>
      <c r="J31" s="777"/>
      <c r="K31" s="777"/>
      <c r="L31" s="778"/>
      <c r="M31" s="778"/>
      <c r="O31" s="2"/>
      <c r="P31" s="3"/>
      <c r="Q31" s="2"/>
      <c r="R31" s="2"/>
      <c r="S31" s="2"/>
    </row>
    <row r="32" spans="1:19" s="1" customFormat="1">
      <c r="A32" s="772"/>
      <c r="B32" s="773"/>
      <c r="C32" s="62" t="s">
        <v>53</v>
      </c>
      <c r="D32" s="779" t="s">
        <v>29</v>
      </c>
      <c r="E32" s="780">
        <v>0.68</v>
      </c>
      <c r="F32" s="781">
        <f>F31*E32</f>
        <v>6.5870920000000011</v>
      </c>
      <c r="G32" s="777"/>
      <c r="H32" s="778"/>
      <c r="I32" s="777"/>
      <c r="J32" s="777"/>
      <c r="K32" s="777"/>
      <c r="L32" s="778"/>
      <c r="M32" s="778"/>
      <c r="O32" s="2"/>
      <c r="P32" s="3"/>
      <c r="Q32" s="2"/>
      <c r="R32" s="2"/>
      <c r="S32" s="2"/>
    </row>
    <row r="33" spans="1:19" s="6" customFormat="1">
      <c r="A33" s="772"/>
      <c r="B33" s="773"/>
      <c r="C33" s="62" t="s">
        <v>25</v>
      </c>
      <c r="D33" s="773" t="s">
        <v>21</v>
      </c>
      <c r="E33" s="782">
        <f>0.03/100</f>
        <v>2.9999999999999997E-4</v>
      </c>
      <c r="F33" s="781">
        <f>F31*E33</f>
        <v>2.9060700000000002E-3</v>
      </c>
      <c r="G33" s="777"/>
      <c r="H33" s="778"/>
      <c r="I33" s="777"/>
      <c r="J33" s="777"/>
      <c r="K33" s="777"/>
      <c r="L33" s="778"/>
      <c r="M33" s="778"/>
      <c r="N33" s="1"/>
      <c r="O33" s="2"/>
      <c r="P33" s="3"/>
      <c r="Q33" s="2"/>
      <c r="R33" s="2"/>
      <c r="S33" s="2"/>
    </row>
    <row r="34" spans="1:19" s="6" customFormat="1">
      <c r="A34" s="772"/>
      <c r="B34" s="773" t="s">
        <v>317</v>
      </c>
      <c r="C34" s="62" t="s">
        <v>318</v>
      </c>
      <c r="D34" s="773" t="s">
        <v>319</v>
      </c>
      <c r="E34" s="782">
        <f>(24.6+2.7)/100</f>
        <v>0.27300000000000002</v>
      </c>
      <c r="F34" s="781">
        <f>F31*E34</f>
        <v>2.6445237000000006</v>
      </c>
      <c r="G34" s="777"/>
      <c r="H34" s="778"/>
      <c r="I34" s="777"/>
      <c r="J34" s="777"/>
      <c r="K34" s="777"/>
      <c r="L34" s="778"/>
      <c r="M34" s="778"/>
      <c r="N34" s="1"/>
      <c r="O34" s="2"/>
      <c r="P34" s="3"/>
      <c r="Q34" s="2"/>
      <c r="R34" s="2"/>
      <c r="S34" s="2"/>
    </row>
    <row r="35" spans="1:19">
      <c r="A35" s="772"/>
      <c r="B35" s="773"/>
      <c r="C35" s="62" t="s">
        <v>26</v>
      </c>
      <c r="D35" s="773" t="s">
        <v>21</v>
      </c>
      <c r="E35" s="782">
        <f>0.19/100</f>
        <v>1.9E-3</v>
      </c>
      <c r="F35" s="781">
        <f>F31*E35</f>
        <v>1.8405110000000002E-2</v>
      </c>
      <c r="G35" s="777"/>
      <c r="H35" s="778"/>
      <c r="I35" s="777"/>
      <c r="J35" s="777"/>
      <c r="K35" s="777"/>
      <c r="L35" s="778"/>
      <c r="M35" s="778"/>
    </row>
    <row r="36" spans="1:19">
      <c r="A36" s="760">
        <v>6</v>
      </c>
      <c r="B36" s="761" t="s">
        <v>305</v>
      </c>
      <c r="C36" s="762" t="s">
        <v>306</v>
      </c>
      <c r="D36" s="763" t="s">
        <v>94</v>
      </c>
      <c r="E36" s="764"/>
      <c r="F36" s="765">
        <v>12</v>
      </c>
      <c r="G36" s="766"/>
      <c r="H36" s="574"/>
      <c r="I36" s="763"/>
      <c r="J36" s="323"/>
      <c r="K36" s="766"/>
      <c r="L36" s="574"/>
      <c r="M36" s="766"/>
    </row>
    <row r="37" spans="1:19">
      <c r="A37" s="750"/>
      <c r="B37" s="750"/>
      <c r="C37" s="767" t="s">
        <v>28</v>
      </c>
      <c r="D37" s="750" t="s">
        <v>29</v>
      </c>
      <c r="E37" s="713">
        <v>1.39</v>
      </c>
      <c r="F37" s="713">
        <f>F36*E37</f>
        <v>16.68</v>
      </c>
      <c r="G37" s="111"/>
      <c r="H37" s="768"/>
      <c r="I37" s="713"/>
      <c r="J37" s="111"/>
      <c r="K37" s="111"/>
      <c r="L37" s="768"/>
      <c r="M37" s="111"/>
    </row>
    <row r="38" spans="1:19">
      <c r="A38" s="750"/>
      <c r="B38" s="750"/>
      <c r="C38" s="767" t="s">
        <v>25</v>
      </c>
      <c r="D38" s="750" t="s">
        <v>21</v>
      </c>
      <c r="E38" s="713">
        <v>0.17</v>
      </c>
      <c r="F38" s="713">
        <f>F36*E38</f>
        <v>2.04</v>
      </c>
      <c r="G38" s="111"/>
      <c r="H38" s="768"/>
      <c r="I38" s="713"/>
      <c r="J38" s="111"/>
      <c r="K38" s="111"/>
      <c r="L38" s="768"/>
      <c r="M38" s="111"/>
    </row>
    <row r="39" spans="1:19">
      <c r="A39" s="750"/>
      <c r="B39" s="769" t="s">
        <v>313</v>
      </c>
      <c r="C39" s="770" t="str">
        <f>C36</f>
        <v>ზედა გაფრქველის სპრინკლერი</v>
      </c>
      <c r="D39" s="750" t="s">
        <v>94</v>
      </c>
      <c r="E39" s="713">
        <v>1</v>
      </c>
      <c r="F39" s="713">
        <f>E39*F36</f>
        <v>12</v>
      </c>
      <c r="G39" s="111"/>
      <c r="H39" s="111"/>
      <c r="I39" s="713"/>
      <c r="J39" s="65"/>
      <c r="K39" s="111"/>
      <c r="L39" s="768"/>
      <c r="M39" s="111"/>
    </row>
    <row r="40" spans="1:19">
      <c r="A40" s="750"/>
      <c r="B40" s="750"/>
      <c r="C40" s="767" t="s">
        <v>110</v>
      </c>
      <c r="D40" s="750" t="s">
        <v>21</v>
      </c>
      <c r="E40" s="713">
        <v>0.17</v>
      </c>
      <c r="F40" s="713">
        <f>F36*E40</f>
        <v>2.04</v>
      </c>
      <c r="G40" s="111"/>
      <c r="H40" s="111"/>
      <c r="I40" s="713"/>
      <c r="J40" s="65"/>
      <c r="K40" s="111"/>
      <c r="L40" s="768"/>
      <c r="M40" s="111"/>
    </row>
    <row r="41" spans="1:19" s="371" customFormat="1" ht="24" customHeight="1">
      <c r="A41" s="760">
        <v>7</v>
      </c>
      <c r="B41" s="761" t="s">
        <v>305</v>
      </c>
      <c r="C41" s="762" t="s">
        <v>307</v>
      </c>
      <c r="D41" s="763" t="s">
        <v>94</v>
      </c>
      <c r="E41" s="764"/>
      <c r="F41" s="765">
        <v>12</v>
      </c>
      <c r="G41" s="766"/>
      <c r="H41" s="574"/>
      <c r="I41" s="763"/>
      <c r="J41" s="323"/>
      <c r="K41" s="766"/>
      <c r="L41" s="574"/>
      <c r="M41" s="766"/>
    </row>
    <row r="42" spans="1:19">
      <c r="A42" s="750"/>
      <c r="B42" s="750"/>
      <c r="C42" s="767" t="s">
        <v>28</v>
      </c>
      <c r="D42" s="750" t="s">
        <v>29</v>
      </c>
      <c r="E42" s="713">
        <v>1.39</v>
      </c>
      <c r="F42" s="713">
        <f>F41*E42</f>
        <v>16.68</v>
      </c>
      <c r="G42" s="111"/>
      <c r="H42" s="768"/>
      <c r="I42" s="713"/>
      <c r="J42" s="111"/>
      <c r="K42" s="111"/>
      <c r="L42" s="768"/>
      <c r="M42" s="111"/>
    </row>
    <row r="43" spans="1:19" ht="21.75" customHeight="1">
      <c r="A43" s="750"/>
      <c r="B43" s="750"/>
      <c r="C43" s="767" t="s">
        <v>25</v>
      </c>
      <c r="D43" s="750" t="s">
        <v>21</v>
      </c>
      <c r="E43" s="713">
        <v>0.17</v>
      </c>
      <c r="F43" s="713">
        <f>F41*E43</f>
        <v>2.04</v>
      </c>
      <c r="G43" s="111"/>
      <c r="H43" s="768"/>
      <c r="I43" s="713"/>
      <c r="J43" s="111"/>
      <c r="K43" s="111"/>
      <c r="L43" s="768"/>
      <c r="M43" s="111"/>
    </row>
    <row r="44" spans="1:19">
      <c r="A44" s="750"/>
      <c r="B44" s="769" t="s">
        <v>313</v>
      </c>
      <c r="C44" s="770" t="str">
        <f>C41</f>
        <v>ქვედა გაფრქველის სპრინკლერი</v>
      </c>
      <c r="D44" s="750" t="s">
        <v>94</v>
      </c>
      <c r="E44" s="713">
        <v>1</v>
      </c>
      <c r="F44" s="713">
        <f>E44*F41</f>
        <v>12</v>
      </c>
      <c r="G44" s="111"/>
      <c r="H44" s="111"/>
      <c r="I44" s="713"/>
      <c r="J44" s="65"/>
      <c r="K44" s="111"/>
      <c r="L44" s="768"/>
      <c r="M44" s="111"/>
    </row>
    <row r="45" spans="1:19">
      <c r="A45" s="750"/>
      <c r="B45" s="750"/>
      <c r="C45" s="767" t="s">
        <v>110</v>
      </c>
      <c r="D45" s="750" t="s">
        <v>21</v>
      </c>
      <c r="E45" s="713">
        <v>0.17</v>
      </c>
      <c r="F45" s="713">
        <f>F41*E45</f>
        <v>2.04</v>
      </c>
      <c r="G45" s="111"/>
      <c r="H45" s="111"/>
      <c r="I45" s="713"/>
      <c r="J45" s="65"/>
      <c r="K45" s="111"/>
      <c r="L45" s="768"/>
      <c r="M45" s="111"/>
    </row>
    <row r="46" spans="1:19">
      <c r="A46" s="752">
        <v>8</v>
      </c>
      <c r="B46" s="753" t="s">
        <v>52</v>
      </c>
      <c r="C46" s="129" t="s">
        <v>315</v>
      </c>
      <c r="D46" s="130" t="s">
        <v>94</v>
      </c>
      <c r="E46" s="766" t="s">
        <v>50</v>
      </c>
      <c r="F46" s="766">
        <v>24</v>
      </c>
      <c r="G46" s="323"/>
      <c r="H46" s="323"/>
      <c r="I46" s="323"/>
      <c r="J46" s="323"/>
      <c r="K46" s="323"/>
      <c r="L46" s="323"/>
      <c r="M46" s="323"/>
    </row>
    <row r="47" spans="1:19">
      <c r="A47" s="750">
        <v>9</v>
      </c>
      <c r="B47" s="750" t="s">
        <v>314</v>
      </c>
      <c r="C47" s="758" t="s">
        <v>308</v>
      </c>
      <c r="D47" s="763" t="s">
        <v>94</v>
      </c>
      <c r="E47" s="766" t="s">
        <v>50</v>
      </c>
      <c r="F47" s="765">
        <v>1</v>
      </c>
      <c r="G47" s="111"/>
      <c r="H47" s="111"/>
      <c r="I47" s="713"/>
      <c r="J47" s="65"/>
      <c r="K47" s="111"/>
      <c r="L47" s="768"/>
      <c r="M47" s="111"/>
    </row>
    <row r="48" spans="1:19">
      <c r="A48" s="316">
        <v>10</v>
      </c>
      <c r="B48" s="315"/>
      <c r="C48" s="758" t="s">
        <v>309</v>
      </c>
      <c r="D48" s="313" t="s">
        <v>50</v>
      </c>
      <c r="E48" s="317">
        <v>0.5</v>
      </c>
      <c r="F48" s="314"/>
      <c r="G48" s="314"/>
      <c r="H48" s="314"/>
      <c r="I48" s="314"/>
      <c r="J48" s="314"/>
      <c r="K48" s="314"/>
      <c r="L48" s="314"/>
      <c r="M48" s="314"/>
    </row>
    <row r="49" spans="1:13">
      <c r="A49" s="177"/>
      <c r="B49" s="188"/>
      <c r="C49" s="159" t="s">
        <v>102</v>
      </c>
      <c r="D49" s="158"/>
      <c r="E49" s="160"/>
      <c r="F49" s="161"/>
      <c r="G49" s="161"/>
      <c r="H49" s="161">
        <f>SUM(H11:H48)</f>
        <v>0</v>
      </c>
      <c r="I49" s="161"/>
      <c r="J49" s="161">
        <f>SUM(J11:J48)</f>
        <v>0</v>
      </c>
      <c r="K49" s="161"/>
      <c r="L49" s="161">
        <f>SUM(L11:L48)</f>
        <v>0</v>
      </c>
      <c r="M49" s="161">
        <f>SUM(M11:M48)</f>
        <v>0</v>
      </c>
    </row>
    <row r="50" spans="1:13">
      <c r="A50" s="177"/>
      <c r="B50" s="177"/>
      <c r="C50" s="159" t="s">
        <v>103</v>
      </c>
      <c r="D50" s="189"/>
      <c r="E50" s="162"/>
      <c r="F50" s="163"/>
      <c r="G50" s="163"/>
      <c r="H50" s="163"/>
      <c r="I50" s="163"/>
      <c r="J50" s="163"/>
      <c r="K50" s="163"/>
      <c r="L50" s="163"/>
      <c r="M50" s="163">
        <f>H49*D50</f>
        <v>0</v>
      </c>
    </row>
    <row r="51" spans="1:13">
      <c r="A51" s="177"/>
      <c r="B51" s="177"/>
      <c r="C51" s="159" t="s">
        <v>11</v>
      </c>
      <c r="D51" s="164"/>
      <c r="E51" s="160"/>
      <c r="F51" s="161"/>
      <c r="G51" s="161"/>
      <c r="H51" s="161"/>
      <c r="I51" s="161"/>
      <c r="J51" s="161"/>
      <c r="K51" s="161"/>
      <c r="L51" s="161"/>
      <c r="M51" s="161">
        <f>M50+M49</f>
        <v>0</v>
      </c>
    </row>
    <row r="52" spans="1:13">
      <c r="A52" s="184"/>
      <c r="B52" s="184"/>
      <c r="C52" s="190" t="s">
        <v>104</v>
      </c>
      <c r="D52" s="191"/>
      <c r="E52" s="162"/>
      <c r="F52" s="163"/>
      <c r="G52" s="163"/>
      <c r="H52" s="163"/>
      <c r="I52" s="163"/>
      <c r="J52" s="163"/>
      <c r="K52" s="163"/>
      <c r="L52" s="163"/>
      <c r="M52" s="163">
        <f>M51*D52</f>
        <v>0</v>
      </c>
    </row>
    <row r="53" spans="1:13">
      <c r="A53" s="178"/>
      <c r="B53" s="178"/>
      <c r="C53" s="165" t="s">
        <v>105</v>
      </c>
      <c r="D53" s="166"/>
      <c r="E53" s="167"/>
      <c r="F53" s="168"/>
      <c r="G53" s="168"/>
      <c r="H53" s="168"/>
      <c r="I53" s="168"/>
      <c r="J53" s="168"/>
      <c r="K53" s="168"/>
      <c r="L53" s="168"/>
      <c r="M53" s="168">
        <f>M52+M51</f>
        <v>0</v>
      </c>
    </row>
    <row r="54" spans="1:13">
      <c r="A54" s="178"/>
      <c r="B54" s="178"/>
      <c r="C54" s="192" t="s">
        <v>106</v>
      </c>
      <c r="D54" s="191"/>
      <c r="E54" s="169"/>
      <c r="F54" s="170"/>
      <c r="G54" s="170"/>
      <c r="H54" s="170"/>
      <c r="I54" s="170"/>
      <c r="J54" s="170"/>
      <c r="K54" s="170"/>
      <c r="L54" s="170"/>
      <c r="M54" s="170">
        <f>M53*D54</f>
        <v>0</v>
      </c>
    </row>
    <row r="55" spans="1:13">
      <c r="A55" s="178"/>
      <c r="B55" s="178"/>
      <c r="C55" s="165" t="s">
        <v>105</v>
      </c>
      <c r="D55" s="171"/>
      <c r="E55" s="167"/>
      <c r="F55" s="168"/>
      <c r="G55" s="168"/>
      <c r="H55" s="168"/>
      <c r="I55" s="168"/>
      <c r="J55" s="168"/>
      <c r="K55" s="168"/>
      <c r="L55" s="168"/>
      <c r="M55" s="168">
        <f>M54+M53</f>
        <v>0</v>
      </c>
    </row>
    <row r="57" spans="1:13">
      <c r="A57" s="172"/>
      <c r="B57" s="155"/>
      <c r="C57" s="157" t="s">
        <v>113</v>
      </c>
      <c r="D57" s="6"/>
      <c r="E57" s="838" t="s">
        <v>114</v>
      </c>
      <c r="F57" s="839"/>
      <c r="G57" s="839"/>
      <c r="H57" s="839"/>
      <c r="I57" s="6"/>
      <c r="J57" s="6"/>
      <c r="K57" s="6"/>
      <c r="L57" s="6"/>
    </row>
    <row r="58" spans="1:13">
      <c r="A58" s="172"/>
      <c r="B58" s="155"/>
      <c r="C58" s="16"/>
      <c r="D58" s="6"/>
      <c r="E58" s="6"/>
      <c r="F58" s="6"/>
      <c r="G58" s="6"/>
      <c r="H58" s="6"/>
      <c r="I58" s="6"/>
      <c r="J58" s="6"/>
      <c r="K58" s="6"/>
      <c r="L58" s="6"/>
    </row>
    <row r="59" spans="1:13">
      <c r="A59" s="172"/>
      <c r="B59" s="155"/>
      <c r="C59" s="16"/>
      <c r="D59" s="6"/>
      <c r="E59" s="6"/>
      <c r="F59" s="6"/>
      <c r="G59" s="6"/>
      <c r="H59" s="6"/>
      <c r="I59" s="6"/>
      <c r="J59" s="6"/>
      <c r="K59" s="6"/>
      <c r="L59" s="6"/>
    </row>
    <row r="60" spans="1:13">
      <c r="A60" s="172"/>
      <c r="B60" s="155"/>
      <c r="C60" s="16"/>
      <c r="D60" s="6"/>
      <c r="E60" s="6"/>
      <c r="F60" s="6"/>
      <c r="G60" s="6"/>
      <c r="H60" s="6"/>
      <c r="I60" s="6"/>
      <c r="J60" s="6"/>
      <c r="K60" s="6"/>
      <c r="L60" s="6"/>
    </row>
    <row r="61" spans="1:13">
      <c r="A61" s="172"/>
      <c r="B61" s="155"/>
      <c r="C61" s="16"/>
      <c r="D61" s="6"/>
      <c r="E61" s="6"/>
      <c r="F61" s="6"/>
      <c r="G61" s="6"/>
      <c r="H61" s="6"/>
      <c r="I61" s="6"/>
      <c r="J61" s="6"/>
      <c r="K61" s="6"/>
      <c r="L61" s="6"/>
    </row>
  </sheetData>
  <mergeCells count="16">
    <mergeCell ref="K6:L8"/>
    <mergeCell ref="M6:M9"/>
    <mergeCell ref="D7:F8"/>
    <mergeCell ref="E57:H57"/>
    <mergeCell ref="A6:A9"/>
    <mergeCell ref="B6:B9"/>
    <mergeCell ref="C6:C9"/>
    <mergeCell ref="D6:F6"/>
    <mergeCell ref="G6:H8"/>
    <mergeCell ref="I6:J8"/>
    <mergeCell ref="A1:M1"/>
    <mergeCell ref="C2:L2"/>
    <mergeCell ref="C3:L3"/>
    <mergeCell ref="I4:K4"/>
    <mergeCell ref="A5:C5"/>
    <mergeCell ref="I5:K5"/>
  </mergeCells>
  <pageMargins left="0.25" right="0.25" top="0.75" bottom="0.75" header="0.3" footer="0.3"/>
  <pageSetup paperSize="9" scale="70" firstPageNumber="8" fitToHeight="0" orientation="landscape" useFirstPageNumber="1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C171"/>
  <sheetViews>
    <sheetView topLeftCell="A148" zoomScaleNormal="100" zoomScaleSheetLayoutView="106" workbookViewId="0">
      <selection activeCell="D162" sqref="D162:D166"/>
    </sheetView>
  </sheetViews>
  <sheetFormatPr defaultColWidth="10.453125" defaultRowHeight="13"/>
  <cols>
    <col min="1" max="1" width="3.81640625" style="378" customWidth="1"/>
    <col min="2" max="2" width="10.54296875" style="383" customWidth="1"/>
    <col min="3" max="3" width="47.54296875" style="372" customWidth="1"/>
    <col min="4" max="4" width="7.7265625" style="372" bestFit="1" customWidth="1"/>
    <col min="5" max="5" width="10.26953125" style="372" customWidth="1"/>
    <col min="6" max="6" width="9.1796875" style="372" customWidth="1"/>
    <col min="7" max="7" width="8" style="371" customWidth="1"/>
    <col min="8" max="8" width="9.453125" style="372" customWidth="1"/>
    <col min="9" max="9" width="9.1796875" style="371" customWidth="1"/>
    <col min="10" max="10" width="11" style="372" customWidth="1"/>
    <col min="11" max="11" width="7.1796875" style="372" customWidth="1"/>
    <col min="12" max="12" width="8.54296875" style="372" customWidth="1"/>
    <col min="13" max="13" width="13.26953125" style="372" customWidth="1"/>
    <col min="14" max="14" width="15.54296875" style="371" customWidth="1"/>
    <col min="15" max="23" width="10.1796875" style="371" customWidth="1"/>
    <col min="24" max="29" width="10.453125" style="371"/>
    <col min="30" max="16384" width="10.453125" style="372"/>
  </cols>
  <sheetData>
    <row r="1" spans="1:29" s="337" customFormat="1" ht="10.5" customHeight="1">
      <c r="A1" s="333"/>
      <c r="B1" s="334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6"/>
      <c r="O1" s="336"/>
      <c r="P1" s="336"/>
      <c r="Q1" s="336"/>
      <c r="R1" s="336"/>
      <c r="S1" s="336"/>
      <c r="T1" s="336"/>
      <c r="U1" s="336"/>
      <c r="V1" s="336"/>
      <c r="W1" s="336"/>
      <c r="X1" s="336"/>
      <c r="Y1" s="336"/>
      <c r="Z1" s="336"/>
      <c r="AA1" s="336"/>
      <c r="AB1" s="336"/>
      <c r="AC1" s="336"/>
    </row>
    <row r="2" spans="1:29" s="337" customFormat="1" ht="37.5" customHeight="1">
      <c r="A2" s="897" t="s">
        <v>289</v>
      </c>
      <c r="B2" s="897"/>
      <c r="C2" s="897"/>
      <c r="D2" s="897"/>
      <c r="E2" s="897"/>
      <c r="F2" s="897"/>
      <c r="G2" s="897"/>
      <c r="H2" s="897"/>
      <c r="I2" s="897"/>
      <c r="J2" s="897"/>
      <c r="K2" s="897"/>
      <c r="L2" s="897"/>
      <c r="M2" s="897"/>
      <c r="N2" s="336"/>
      <c r="O2" s="336"/>
      <c r="P2" s="336"/>
      <c r="Q2" s="336"/>
      <c r="R2" s="336"/>
      <c r="S2" s="336"/>
      <c r="T2" s="336"/>
      <c r="U2" s="336"/>
      <c r="V2" s="336"/>
      <c r="W2" s="336"/>
      <c r="X2" s="336"/>
      <c r="Y2" s="336"/>
      <c r="Z2" s="336"/>
      <c r="AA2" s="336"/>
      <c r="AB2" s="336"/>
      <c r="AC2" s="336"/>
    </row>
    <row r="3" spans="1:29" s="337" customFormat="1" ht="16.5" customHeight="1">
      <c r="A3" s="897"/>
      <c r="B3" s="897"/>
      <c r="C3" s="897"/>
      <c r="D3" s="897"/>
      <c r="E3" s="897"/>
      <c r="F3" s="897"/>
      <c r="G3" s="897"/>
      <c r="H3" s="897"/>
      <c r="I3" s="897"/>
      <c r="J3" s="897"/>
      <c r="K3" s="897"/>
      <c r="L3" s="897"/>
      <c r="M3" s="897"/>
      <c r="N3" s="336"/>
      <c r="O3" s="336"/>
      <c r="P3" s="336"/>
      <c r="Q3" s="336"/>
      <c r="R3" s="336"/>
      <c r="S3" s="336"/>
      <c r="T3" s="336"/>
      <c r="U3" s="336"/>
      <c r="V3" s="336"/>
      <c r="W3" s="336"/>
      <c r="X3" s="336"/>
      <c r="Y3" s="336"/>
      <c r="Z3" s="336"/>
      <c r="AA3" s="336"/>
      <c r="AB3" s="336"/>
      <c r="AC3" s="336"/>
    </row>
    <row r="4" spans="1:29" s="337" customFormat="1" ht="18" customHeight="1">
      <c r="A4" s="897" t="s">
        <v>186</v>
      </c>
      <c r="B4" s="897"/>
      <c r="C4" s="897"/>
      <c r="D4" s="897"/>
      <c r="E4" s="897"/>
      <c r="F4" s="897"/>
      <c r="G4" s="897"/>
      <c r="H4" s="897"/>
      <c r="I4" s="897"/>
      <c r="J4" s="897"/>
      <c r="K4" s="897"/>
      <c r="L4" s="897"/>
      <c r="M4" s="897"/>
      <c r="N4" s="336"/>
      <c r="O4" s="336"/>
      <c r="P4" s="336"/>
      <c r="Q4" s="336"/>
      <c r="R4" s="336"/>
      <c r="S4" s="336"/>
      <c r="T4" s="336"/>
      <c r="U4" s="336"/>
      <c r="V4" s="336"/>
      <c r="W4" s="336"/>
      <c r="X4" s="336"/>
      <c r="Y4" s="336"/>
      <c r="Z4" s="336"/>
      <c r="AA4" s="336"/>
      <c r="AB4" s="336"/>
      <c r="AC4" s="336"/>
    </row>
    <row r="5" spans="1:29" s="337" customFormat="1" ht="15.5">
      <c r="A5" s="338"/>
      <c r="B5" s="339"/>
      <c r="C5" s="902" t="s">
        <v>187</v>
      </c>
      <c r="D5" s="839"/>
      <c r="E5" s="839"/>
      <c r="F5" s="839"/>
      <c r="G5" s="839"/>
      <c r="H5" s="839"/>
      <c r="I5" s="839"/>
      <c r="J5" s="839"/>
      <c r="K5" s="839"/>
      <c r="L5" s="839"/>
      <c r="M5" s="340"/>
      <c r="N5" s="336"/>
      <c r="O5" s="336"/>
      <c r="P5" s="336"/>
      <c r="Q5" s="336"/>
      <c r="R5" s="336"/>
      <c r="S5" s="336"/>
      <c r="T5" s="336"/>
      <c r="U5" s="336"/>
      <c r="V5" s="336"/>
      <c r="W5" s="336"/>
      <c r="X5" s="336"/>
      <c r="Y5" s="336"/>
      <c r="Z5" s="336"/>
      <c r="AA5" s="336"/>
      <c r="AB5" s="336"/>
      <c r="AC5" s="336"/>
    </row>
    <row r="6" spans="1:29" s="344" customFormat="1" ht="18.75" customHeight="1">
      <c r="A6" s="341" t="s">
        <v>180</v>
      </c>
      <c r="B6" s="342"/>
      <c r="C6" s="343"/>
      <c r="G6" s="345"/>
      <c r="I6" s="345"/>
      <c r="K6" s="346" t="s">
        <v>2</v>
      </c>
      <c r="L6" s="386">
        <f>M167</f>
        <v>0</v>
      </c>
      <c r="M6" s="347" t="s">
        <v>21</v>
      </c>
    </row>
    <row r="7" spans="1:29" s="344" customFormat="1" ht="17">
      <c r="A7" s="899" t="s">
        <v>3</v>
      </c>
      <c r="B7" s="899"/>
      <c r="C7" s="899"/>
      <c r="D7" s="348"/>
      <c r="E7" s="348"/>
      <c r="F7" s="348"/>
      <c r="G7" s="387"/>
      <c r="H7" s="348"/>
      <c r="I7" s="350"/>
      <c r="J7" s="349"/>
      <c r="K7" s="351" t="s">
        <v>4</v>
      </c>
      <c r="L7" s="388">
        <f>J161</f>
        <v>0</v>
      </c>
      <c r="M7" s="347" t="s">
        <v>21</v>
      </c>
    </row>
    <row r="8" spans="1:29" s="392" customFormat="1" ht="15.75" customHeight="1">
      <c r="A8" s="352"/>
      <c r="B8" s="389"/>
      <c r="C8" s="353"/>
      <c r="D8" s="354"/>
      <c r="E8" s="353" t="s">
        <v>7</v>
      </c>
      <c r="F8" s="355"/>
      <c r="G8" s="356"/>
      <c r="H8" s="355"/>
      <c r="I8" s="390"/>
      <c r="J8" s="355"/>
      <c r="K8" s="903" t="s">
        <v>10</v>
      </c>
      <c r="L8" s="904"/>
      <c r="M8" s="357"/>
      <c r="N8" s="391"/>
      <c r="O8" s="391"/>
      <c r="P8" s="391"/>
      <c r="Q8" s="391"/>
      <c r="R8" s="391"/>
      <c r="S8" s="391"/>
      <c r="T8" s="391"/>
      <c r="U8" s="391"/>
      <c r="V8" s="391"/>
      <c r="W8" s="391"/>
      <c r="X8" s="391"/>
      <c r="Y8" s="391"/>
      <c r="Z8" s="391"/>
      <c r="AA8" s="391"/>
      <c r="AB8" s="391"/>
      <c r="AC8" s="391"/>
    </row>
    <row r="9" spans="1:29" s="385" customFormat="1" ht="17">
      <c r="A9" s="358"/>
      <c r="B9" s="393"/>
      <c r="C9" s="360"/>
      <c r="D9" s="361"/>
      <c r="E9" s="361" t="s">
        <v>12</v>
      </c>
      <c r="F9" s="362"/>
      <c r="G9" s="363" t="s">
        <v>181</v>
      </c>
      <c r="H9" s="362"/>
      <c r="I9" s="394" t="s">
        <v>8</v>
      </c>
      <c r="J9" s="362"/>
      <c r="K9" s="905"/>
      <c r="L9" s="906"/>
      <c r="M9" s="364"/>
    </row>
    <row r="10" spans="1:29" s="385" customFormat="1" ht="17">
      <c r="A10" s="359" t="s">
        <v>5</v>
      </c>
      <c r="B10" s="393" t="s">
        <v>182</v>
      </c>
      <c r="C10" s="360" t="s">
        <v>6</v>
      </c>
      <c r="D10" s="365"/>
      <c r="E10" s="366"/>
      <c r="F10" s="366"/>
      <c r="G10" s="367"/>
      <c r="H10" s="366"/>
      <c r="I10" s="367"/>
      <c r="J10" s="366"/>
      <c r="K10" s="907"/>
      <c r="L10" s="908"/>
      <c r="M10" s="368"/>
    </row>
    <row r="11" spans="1:29" s="385" customFormat="1" ht="14.5">
      <c r="A11" s="369"/>
      <c r="B11" s="395" t="s">
        <v>183</v>
      </c>
      <c r="C11" s="359"/>
      <c r="D11" s="359" t="s">
        <v>13</v>
      </c>
      <c r="E11" s="359" t="s">
        <v>14</v>
      </c>
      <c r="F11" s="360" t="s">
        <v>15</v>
      </c>
      <c r="G11" s="370" t="s">
        <v>14</v>
      </c>
      <c r="H11" s="360" t="s">
        <v>15</v>
      </c>
      <c r="I11" s="370" t="s">
        <v>14</v>
      </c>
      <c r="J11" s="360" t="s">
        <v>15</v>
      </c>
      <c r="K11" s="359" t="s">
        <v>14</v>
      </c>
      <c r="L11" s="360" t="s">
        <v>15</v>
      </c>
      <c r="M11" s="359" t="s">
        <v>11</v>
      </c>
    </row>
    <row r="12" spans="1:29" s="398" customFormat="1" ht="17.25" customHeight="1">
      <c r="A12" s="396" t="s">
        <v>177</v>
      </c>
      <c r="B12" s="397">
        <v>2</v>
      </c>
      <c r="C12" s="396">
        <v>3</v>
      </c>
      <c r="D12" s="397">
        <v>4</v>
      </c>
      <c r="E12" s="396">
        <v>5</v>
      </c>
      <c r="F12" s="397">
        <v>6</v>
      </c>
      <c r="G12" s="396">
        <v>7</v>
      </c>
      <c r="H12" s="397">
        <v>8</v>
      </c>
      <c r="I12" s="396">
        <v>9</v>
      </c>
      <c r="J12" s="397">
        <v>10</v>
      </c>
      <c r="K12" s="396">
        <v>11</v>
      </c>
      <c r="L12" s="397">
        <v>12</v>
      </c>
      <c r="M12" s="396">
        <v>13</v>
      </c>
    </row>
    <row r="13" spans="1:29" s="404" customFormat="1" ht="16.5" customHeight="1">
      <c r="A13" s="399"/>
      <c r="B13" s="400"/>
      <c r="C13" s="399" t="s">
        <v>188</v>
      </c>
      <c r="D13" s="401"/>
      <c r="E13" s="401"/>
      <c r="F13" s="401"/>
      <c r="G13" s="402"/>
      <c r="H13" s="402"/>
      <c r="I13" s="402"/>
      <c r="J13" s="402"/>
      <c r="K13" s="402"/>
      <c r="L13" s="402"/>
      <c r="M13" s="402"/>
      <c r="N13" s="403"/>
      <c r="O13" s="403"/>
      <c r="P13" s="403"/>
      <c r="Q13" s="403"/>
      <c r="R13" s="403"/>
      <c r="S13" s="403"/>
      <c r="T13" s="403"/>
      <c r="U13" s="403"/>
      <c r="V13" s="403"/>
      <c r="W13" s="403"/>
      <c r="X13" s="403"/>
      <c r="Y13" s="403"/>
      <c r="Z13" s="403"/>
      <c r="AA13" s="403"/>
      <c r="AB13" s="403"/>
      <c r="AC13" s="403"/>
    </row>
    <row r="14" spans="1:29" s="404" customFormat="1" ht="12.75" customHeight="1">
      <c r="A14" s="399"/>
      <c r="B14" s="400"/>
      <c r="C14" s="399" t="s">
        <v>189</v>
      </c>
      <c r="D14" s="401"/>
      <c r="E14" s="401"/>
      <c r="F14" s="401"/>
      <c r="G14" s="402"/>
      <c r="H14" s="402"/>
      <c r="I14" s="402"/>
      <c r="J14" s="402"/>
      <c r="K14" s="402"/>
      <c r="L14" s="402"/>
      <c r="M14" s="402"/>
      <c r="N14" s="403"/>
      <c r="O14" s="403"/>
      <c r="P14" s="403"/>
      <c r="Q14" s="403"/>
      <c r="R14" s="403"/>
      <c r="S14" s="403"/>
      <c r="T14" s="403"/>
      <c r="U14" s="403"/>
      <c r="V14" s="403"/>
      <c r="W14" s="403"/>
      <c r="X14" s="403"/>
      <c r="Y14" s="403"/>
      <c r="Z14" s="403"/>
      <c r="AA14" s="403"/>
      <c r="AB14" s="403"/>
      <c r="AC14" s="403"/>
    </row>
    <row r="15" spans="1:29" s="404" customFormat="1" ht="43.5">
      <c r="A15" s="405">
        <v>1</v>
      </c>
      <c r="B15" s="406" t="s">
        <v>190</v>
      </c>
      <c r="C15" s="418" t="s">
        <v>326</v>
      </c>
      <c r="D15" s="407" t="s">
        <v>49</v>
      </c>
      <c r="E15" s="408"/>
      <c r="F15" s="407">
        <v>1</v>
      </c>
      <c r="G15" s="409"/>
      <c r="H15" s="410"/>
      <c r="I15" s="409"/>
      <c r="J15" s="410"/>
      <c r="K15" s="407"/>
      <c r="L15" s="410"/>
      <c r="M15" s="410"/>
      <c r="N15" s="403"/>
      <c r="O15" s="403"/>
      <c r="P15" s="403"/>
      <c r="Q15" s="403"/>
      <c r="R15" s="403"/>
      <c r="S15" s="403"/>
      <c r="T15" s="403"/>
      <c r="U15" s="403"/>
      <c r="V15" s="403"/>
      <c r="W15" s="403"/>
      <c r="X15" s="403"/>
      <c r="Y15" s="403"/>
      <c r="Z15" s="403"/>
      <c r="AA15" s="403"/>
      <c r="AB15" s="403"/>
      <c r="AC15" s="403"/>
    </row>
    <row r="16" spans="1:29" s="404" customFormat="1" ht="14.5">
      <c r="A16" s="127"/>
      <c r="B16" s="411"/>
      <c r="C16" s="153" t="s">
        <v>88</v>
      </c>
      <c r="D16" s="127" t="s">
        <v>29</v>
      </c>
      <c r="E16" s="127">
        <v>33.28</v>
      </c>
      <c r="F16" s="152">
        <f>F15*E16</f>
        <v>33.28</v>
      </c>
      <c r="G16" s="133"/>
      <c r="H16" s="152"/>
      <c r="I16" s="134"/>
      <c r="J16" s="152"/>
      <c r="K16" s="127"/>
      <c r="L16" s="152"/>
      <c r="M16" s="152"/>
      <c r="N16" s="403"/>
      <c r="O16" s="403"/>
      <c r="P16" s="403"/>
      <c r="Q16" s="403"/>
      <c r="R16" s="403"/>
      <c r="S16" s="403"/>
      <c r="T16" s="403"/>
      <c r="U16" s="403"/>
      <c r="V16" s="403"/>
      <c r="W16" s="403"/>
      <c r="X16" s="403"/>
      <c r="Y16" s="403"/>
      <c r="Z16" s="403"/>
      <c r="AA16" s="403"/>
      <c r="AB16" s="403"/>
      <c r="AC16" s="403"/>
    </row>
    <row r="17" spans="1:29" s="404" customFormat="1" ht="14.5">
      <c r="A17" s="127"/>
      <c r="B17" s="412"/>
      <c r="C17" s="153" t="s">
        <v>171</v>
      </c>
      <c r="D17" s="127" t="s">
        <v>21</v>
      </c>
      <c r="E17" s="127">
        <v>0.98</v>
      </c>
      <c r="F17" s="152">
        <f>F15*E17</f>
        <v>0.98</v>
      </c>
      <c r="G17" s="133"/>
      <c r="H17" s="152"/>
      <c r="I17" s="133"/>
      <c r="J17" s="152"/>
      <c r="K17" s="152"/>
      <c r="L17" s="152"/>
      <c r="M17" s="152"/>
      <c r="N17" s="403"/>
      <c r="O17" s="403"/>
      <c r="P17" s="403"/>
      <c r="Q17" s="403"/>
      <c r="R17" s="403"/>
      <c r="S17" s="403"/>
      <c r="T17" s="403"/>
      <c r="U17" s="403"/>
      <c r="V17" s="403"/>
      <c r="W17" s="403"/>
      <c r="X17" s="403"/>
      <c r="Y17" s="403"/>
      <c r="Z17" s="403"/>
      <c r="AA17" s="403"/>
      <c r="AB17" s="403"/>
      <c r="AC17" s="403"/>
    </row>
    <row r="18" spans="1:29" s="404" customFormat="1" ht="14.5">
      <c r="A18" s="127"/>
      <c r="B18" s="411"/>
      <c r="C18" s="153" t="s">
        <v>172</v>
      </c>
      <c r="D18" s="127"/>
      <c r="E18" s="127"/>
      <c r="F18" s="152"/>
      <c r="G18" s="133"/>
      <c r="H18" s="152"/>
      <c r="I18" s="133"/>
      <c r="J18" s="152"/>
      <c r="K18" s="152"/>
      <c r="L18" s="152"/>
      <c r="M18" s="152"/>
      <c r="N18" s="403"/>
      <c r="O18" s="403"/>
      <c r="P18" s="403"/>
      <c r="Q18" s="403"/>
      <c r="R18" s="403"/>
      <c r="S18" s="403"/>
      <c r="T18" s="403"/>
      <c r="U18" s="403"/>
      <c r="V18" s="403"/>
      <c r="W18" s="403"/>
      <c r="X18" s="403"/>
      <c r="Y18" s="403"/>
      <c r="Z18" s="403"/>
      <c r="AA18" s="403"/>
      <c r="AB18" s="403"/>
      <c r="AC18" s="403"/>
    </row>
    <row r="19" spans="1:29" s="404" customFormat="1" ht="42.75" customHeight="1">
      <c r="A19" s="127"/>
      <c r="B19" s="411"/>
      <c r="C19" s="413" t="str">
        <f>C15</f>
        <v>ელ. კარადა 650х500х220, მეტალის, ზედაპირზე სამონტაჟო, დინ ლარტყით, სამონტაჟო მასალებით კომპლექტში</v>
      </c>
      <c r="D19" s="414" t="s">
        <v>66</v>
      </c>
      <c r="E19" s="127">
        <v>1</v>
      </c>
      <c r="F19" s="415">
        <f>F15*E19</f>
        <v>1</v>
      </c>
      <c r="G19" s="133"/>
      <c r="H19" s="152"/>
      <c r="I19" s="133"/>
      <c r="J19" s="152"/>
      <c r="K19" s="152"/>
      <c r="L19" s="152"/>
      <c r="M19" s="152"/>
      <c r="N19" s="403"/>
      <c r="O19" s="403"/>
      <c r="P19" s="403"/>
      <c r="Q19" s="403"/>
      <c r="R19" s="403"/>
      <c r="S19" s="403"/>
      <c r="T19" s="403"/>
      <c r="U19" s="403"/>
      <c r="V19" s="403"/>
      <c r="W19" s="403"/>
      <c r="X19" s="403"/>
      <c r="Y19" s="403"/>
      <c r="Z19" s="403"/>
      <c r="AA19" s="403"/>
      <c r="AB19" s="403"/>
      <c r="AC19" s="403"/>
    </row>
    <row r="20" spans="1:29" s="404" customFormat="1" ht="29">
      <c r="A20" s="416">
        <v>2</v>
      </c>
      <c r="B20" s="417" t="s">
        <v>191</v>
      </c>
      <c r="C20" s="811" t="s">
        <v>346</v>
      </c>
      <c r="D20" s="419" t="s">
        <v>66</v>
      </c>
      <c r="F20" s="420">
        <v>1</v>
      </c>
      <c r="G20" s="421"/>
      <c r="H20" s="421"/>
      <c r="I20" s="421"/>
      <c r="J20" s="421"/>
      <c r="K20" s="421"/>
      <c r="L20" s="421"/>
      <c r="M20" s="421"/>
      <c r="N20" s="403"/>
      <c r="O20" s="403"/>
      <c r="P20" s="403"/>
      <c r="Q20" s="403"/>
      <c r="R20" s="403"/>
      <c r="S20" s="403"/>
      <c r="T20" s="403"/>
      <c r="U20" s="403"/>
      <c r="V20" s="403"/>
      <c r="W20" s="403"/>
      <c r="X20" s="403"/>
      <c r="Y20" s="403"/>
      <c r="Z20" s="403"/>
      <c r="AA20" s="403"/>
      <c r="AB20" s="403"/>
      <c r="AC20" s="403"/>
    </row>
    <row r="21" spans="1:29" s="404" customFormat="1" ht="14.5">
      <c r="A21" s="416"/>
      <c r="B21" s="422"/>
      <c r="C21" s="423" t="s">
        <v>192</v>
      </c>
      <c r="D21" s="424" t="s">
        <v>19</v>
      </c>
      <c r="E21" s="416">
        <v>1.99</v>
      </c>
      <c r="F21" s="416">
        <f>E21*F20</f>
        <v>1.99</v>
      </c>
      <c r="G21" s="425"/>
      <c r="H21" s="425"/>
      <c r="I21" s="134"/>
      <c r="J21" s="425"/>
      <c r="K21" s="425"/>
      <c r="L21" s="425"/>
      <c r="M21" s="425"/>
      <c r="N21" s="403"/>
      <c r="O21" s="403"/>
      <c r="P21" s="403"/>
      <c r="Q21" s="403"/>
      <c r="R21" s="403"/>
      <c r="S21" s="403"/>
      <c r="T21" s="403"/>
      <c r="U21" s="403"/>
      <c r="V21" s="403"/>
      <c r="W21" s="403"/>
      <c r="X21" s="403"/>
      <c r="Y21" s="403"/>
      <c r="Z21" s="403"/>
      <c r="AA21" s="403"/>
      <c r="AB21" s="403"/>
      <c r="AC21" s="403"/>
    </row>
    <row r="22" spans="1:29" s="404" customFormat="1" ht="14.5">
      <c r="A22" s="416"/>
      <c r="B22" s="426" t="s">
        <v>327</v>
      </c>
      <c r="C22" s="810" t="s">
        <v>346</v>
      </c>
      <c r="D22" s="424" t="s">
        <v>66</v>
      </c>
      <c r="E22" s="416">
        <v>1</v>
      </c>
      <c r="F22" s="416">
        <f>E22*F20</f>
        <v>1</v>
      </c>
      <c r="G22" s="425"/>
      <c r="H22" s="425"/>
      <c r="I22" s="425"/>
      <c r="J22" s="425"/>
      <c r="K22" s="425"/>
      <c r="L22" s="425"/>
      <c r="M22" s="425"/>
      <c r="N22" s="403"/>
      <c r="O22" s="403"/>
      <c r="P22" s="403"/>
      <c r="Q22" s="403"/>
      <c r="R22" s="403"/>
      <c r="S22" s="403"/>
      <c r="T22" s="403"/>
      <c r="U22" s="403"/>
      <c r="V22" s="403"/>
      <c r="W22" s="403"/>
      <c r="X22" s="403"/>
      <c r="Y22" s="403"/>
      <c r="Z22" s="403"/>
      <c r="AA22" s="403"/>
      <c r="AB22" s="403"/>
      <c r="AC22" s="403"/>
    </row>
    <row r="23" spans="1:29" s="404" customFormat="1" ht="14.5">
      <c r="A23" s="416"/>
      <c r="B23" s="422"/>
      <c r="C23" s="300" t="s">
        <v>108</v>
      </c>
      <c r="D23" s="424" t="s">
        <v>21</v>
      </c>
      <c r="E23" s="416">
        <v>1.39</v>
      </c>
      <c r="F23" s="416">
        <f>E23*F20</f>
        <v>1.39</v>
      </c>
      <c r="G23" s="425"/>
      <c r="H23" s="425"/>
      <c r="I23" s="425"/>
      <c r="J23" s="425"/>
      <c r="K23" s="425"/>
      <c r="L23" s="425"/>
      <c r="M23" s="425"/>
      <c r="N23" s="403"/>
      <c r="O23" s="403"/>
      <c r="P23" s="403"/>
      <c r="Q23" s="403"/>
      <c r="R23" s="403"/>
      <c r="S23" s="403"/>
      <c r="T23" s="403"/>
      <c r="U23" s="403"/>
      <c r="V23" s="403"/>
      <c r="W23" s="403"/>
      <c r="X23" s="403"/>
      <c r="Y23" s="403"/>
      <c r="Z23" s="403"/>
      <c r="AA23" s="403"/>
      <c r="AB23" s="403"/>
      <c r="AC23" s="403"/>
    </row>
    <row r="24" spans="1:29" ht="29">
      <c r="A24" s="416">
        <v>3</v>
      </c>
      <c r="B24" s="417" t="s">
        <v>191</v>
      </c>
      <c r="C24" s="418" t="s">
        <v>328</v>
      </c>
      <c r="D24" s="419" t="s">
        <v>66</v>
      </c>
      <c r="E24" s="403"/>
      <c r="F24" s="420">
        <v>2</v>
      </c>
      <c r="G24" s="421"/>
      <c r="H24" s="421"/>
      <c r="I24" s="421"/>
      <c r="J24" s="421"/>
      <c r="K24" s="421"/>
      <c r="L24" s="421"/>
      <c r="M24" s="421"/>
    </row>
    <row r="25" spans="1:29" ht="14.5">
      <c r="A25" s="416"/>
      <c r="B25" s="422"/>
      <c r="C25" s="423" t="s">
        <v>192</v>
      </c>
      <c r="D25" s="424" t="s">
        <v>19</v>
      </c>
      <c r="E25" s="416">
        <v>1.99</v>
      </c>
      <c r="F25" s="416">
        <f>E25*F24</f>
        <v>3.98</v>
      </c>
      <c r="G25" s="425"/>
      <c r="H25" s="425"/>
      <c r="I25" s="134"/>
      <c r="J25" s="425"/>
      <c r="K25" s="425"/>
      <c r="L25" s="425"/>
      <c r="M25" s="425"/>
    </row>
    <row r="26" spans="1:29" ht="14.5">
      <c r="A26" s="416"/>
      <c r="B26" s="426" t="s">
        <v>283</v>
      </c>
      <c r="C26" s="427" t="s">
        <v>328</v>
      </c>
      <c r="D26" s="424" t="s">
        <v>66</v>
      </c>
      <c r="E26" s="416">
        <v>1</v>
      </c>
      <c r="F26" s="416">
        <f>E26*F24</f>
        <v>2</v>
      </c>
      <c r="G26" s="425"/>
      <c r="H26" s="425"/>
      <c r="I26" s="425"/>
      <c r="J26" s="425"/>
      <c r="K26" s="425"/>
      <c r="L26" s="425"/>
      <c r="M26" s="425"/>
    </row>
    <row r="27" spans="1:29" ht="14.5">
      <c r="A27" s="416"/>
      <c r="B27" s="422"/>
      <c r="C27" s="300" t="s">
        <v>108</v>
      </c>
      <c r="D27" s="424" t="s">
        <v>21</v>
      </c>
      <c r="E27" s="416">
        <v>1.39</v>
      </c>
      <c r="F27" s="416">
        <f>E27*F24</f>
        <v>2.78</v>
      </c>
      <c r="G27" s="425"/>
      <c r="H27" s="425"/>
      <c r="I27" s="425"/>
      <c r="J27" s="425"/>
      <c r="K27" s="425"/>
      <c r="L27" s="425"/>
      <c r="M27" s="425"/>
    </row>
    <row r="28" spans="1:29" ht="24">
      <c r="A28" s="416">
        <v>4</v>
      </c>
      <c r="B28" s="417" t="s">
        <v>191</v>
      </c>
      <c r="C28" s="418" t="s">
        <v>193</v>
      </c>
      <c r="D28" s="419" t="s">
        <v>66</v>
      </c>
      <c r="E28" s="404"/>
      <c r="F28" s="420">
        <f>1</f>
        <v>1</v>
      </c>
      <c r="G28" s="421"/>
      <c r="H28" s="421"/>
      <c r="I28" s="421"/>
      <c r="J28" s="421"/>
      <c r="K28" s="421"/>
      <c r="L28" s="421"/>
      <c r="M28" s="421"/>
    </row>
    <row r="29" spans="1:29" ht="14.5">
      <c r="A29" s="416"/>
      <c r="B29" s="422"/>
      <c r="C29" s="423" t="s">
        <v>192</v>
      </c>
      <c r="D29" s="424" t="s">
        <v>19</v>
      </c>
      <c r="E29" s="416">
        <v>1.99</v>
      </c>
      <c r="F29" s="416">
        <f>E29*F28</f>
        <v>1.99</v>
      </c>
      <c r="G29" s="425"/>
      <c r="H29" s="425"/>
      <c r="I29" s="134"/>
      <c r="J29" s="425"/>
      <c r="K29" s="425"/>
      <c r="L29" s="425"/>
      <c r="M29" s="425"/>
    </row>
    <row r="30" spans="1:29" ht="14.5">
      <c r="A30" s="416"/>
      <c r="B30" s="426" t="s">
        <v>329</v>
      </c>
      <c r="C30" s="427" t="s">
        <v>193</v>
      </c>
      <c r="D30" s="424" t="s">
        <v>66</v>
      </c>
      <c r="E30" s="416">
        <v>1</v>
      </c>
      <c r="F30" s="416">
        <f>E30*F28</f>
        <v>1</v>
      </c>
      <c r="G30" s="425"/>
      <c r="H30" s="425"/>
      <c r="I30" s="425"/>
      <c r="J30" s="425"/>
      <c r="K30" s="425"/>
      <c r="L30" s="425"/>
      <c r="M30" s="425"/>
    </row>
    <row r="31" spans="1:29" ht="14.5">
      <c r="A31" s="416"/>
      <c r="B31" s="422"/>
      <c r="C31" s="300" t="s">
        <v>108</v>
      </c>
      <c r="D31" s="424" t="s">
        <v>21</v>
      </c>
      <c r="E31" s="416">
        <v>1.39</v>
      </c>
      <c r="F31" s="416">
        <f>E31*F28</f>
        <v>1.39</v>
      </c>
      <c r="G31" s="425"/>
      <c r="H31" s="425"/>
      <c r="I31" s="425"/>
      <c r="J31" s="425"/>
      <c r="K31" s="425"/>
      <c r="L31" s="425"/>
      <c r="M31" s="425"/>
    </row>
    <row r="32" spans="1:29" s="404" customFormat="1" ht="29">
      <c r="A32" s="416">
        <v>5</v>
      </c>
      <c r="B32" s="417" t="s">
        <v>191</v>
      </c>
      <c r="C32" s="811" t="s">
        <v>348</v>
      </c>
      <c r="D32" s="419" t="s">
        <v>66</v>
      </c>
      <c r="F32" s="420">
        <f>10</f>
        <v>10</v>
      </c>
      <c r="G32" s="421"/>
      <c r="H32" s="421"/>
      <c r="I32" s="421"/>
      <c r="J32" s="421"/>
      <c r="K32" s="421"/>
      <c r="L32" s="421"/>
      <c r="M32" s="421"/>
      <c r="N32" s="403"/>
      <c r="O32" s="403"/>
      <c r="P32" s="403"/>
      <c r="Q32" s="403"/>
      <c r="R32" s="403"/>
      <c r="S32" s="403"/>
      <c r="T32" s="403"/>
      <c r="U32" s="403"/>
      <c r="V32" s="403"/>
      <c r="W32" s="403"/>
      <c r="X32" s="403"/>
      <c r="Y32" s="403"/>
      <c r="Z32" s="403"/>
      <c r="AA32" s="403"/>
      <c r="AB32" s="403"/>
      <c r="AC32" s="403"/>
    </row>
    <row r="33" spans="1:29" s="404" customFormat="1" ht="14.5">
      <c r="A33" s="416"/>
      <c r="B33" s="422"/>
      <c r="C33" s="423" t="s">
        <v>192</v>
      </c>
      <c r="D33" s="424" t="s">
        <v>19</v>
      </c>
      <c r="E33" s="416">
        <v>1.99</v>
      </c>
      <c r="F33" s="416">
        <f>E33*F32</f>
        <v>19.899999999999999</v>
      </c>
      <c r="G33" s="425"/>
      <c r="H33" s="425"/>
      <c r="I33" s="134"/>
      <c r="J33" s="425"/>
      <c r="K33" s="425"/>
      <c r="L33" s="425"/>
      <c r="M33" s="425"/>
      <c r="N33" s="403"/>
      <c r="O33" s="403"/>
      <c r="P33" s="403"/>
      <c r="Q33" s="403"/>
      <c r="R33" s="403"/>
      <c r="S33" s="403"/>
      <c r="T33" s="403"/>
      <c r="U33" s="403"/>
      <c r="V33" s="403"/>
      <c r="W33" s="403"/>
      <c r="X33" s="403"/>
      <c r="Y33" s="403"/>
      <c r="Z33" s="403"/>
      <c r="AA33" s="403"/>
      <c r="AB33" s="403"/>
      <c r="AC33" s="403"/>
    </row>
    <row r="34" spans="1:29" s="404" customFormat="1" ht="14.5">
      <c r="A34" s="416"/>
      <c r="B34" s="426" t="s">
        <v>350</v>
      </c>
      <c r="C34" s="810" t="s">
        <v>348</v>
      </c>
      <c r="D34" s="424" t="s">
        <v>66</v>
      </c>
      <c r="E34" s="416">
        <v>1</v>
      </c>
      <c r="F34" s="416">
        <f>E34*F32</f>
        <v>10</v>
      </c>
      <c r="G34" s="425"/>
      <c r="H34" s="425"/>
      <c r="I34" s="425"/>
      <c r="J34" s="425"/>
      <c r="K34" s="425"/>
      <c r="L34" s="425"/>
      <c r="M34" s="425"/>
      <c r="N34" s="403"/>
      <c r="O34" s="403"/>
      <c r="P34" s="403"/>
      <c r="Q34" s="403"/>
      <c r="R34" s="403"/>
      <c r="S34" s="403"/>
      <c r="T34" s="403"/>
      <c r="U34" s="403"/>
      <c r="V34" s="403"/>
      <c r="W34" s="403"/>
      <c r="X34" s="403"/>
      <c r="Y34" s="403"/>
      <c r="Z34" s="403"/>
      <c r="AA34" s="403"/>
      <c r="AB34" s="403"/>
      <c r="AC34" s="403"/>
    </row>
    <row r="35" spans="1:29" s="404" customFormat="1" ht="14.5">
      <c r="A35" s="416"/>
      <c r="B35" s="422"/>
      <c r="C35" s="300" t="s">
        <v>108</v>
      </c>
      <c r="D35" s="424" t="s">
        <v>21</v>
      </c>
      <c r="E35" s="416">
        <v>1.39</v>
      </c>
      <c r="F35" s="416">
        <f>E35*F32</f>
        <v>13.899999999999999</v>
      </c>
      <c r="G35" s="425"/>
      <c r="H35" s="425"/>
      <c r="I35" s="425"/>
      <c r="J35" s="425"/>
      <c r="K35" s="425"/>
      <c r="L35" s="425"/>
      <c r="M35" s="425"/>
      <c r="N35" s="403"/>
      <c r="O35" s="403"/>
      <c r="P35" s="403"/>
      <c r="Q35" s="403"/>
      <c r="R35" s="403"/>
      <c r="S35" s="403"/>
      <c r="T35" s="403"/>
      <c r="U35" s="403"/>
      <c r="V35" s="403"/>
      <c r="W35" s="403"/>
      <c r="X35" s="403"/>
      <c r="Y35" s="403"/>
      <c r="Z35" s="403"/>
      <c r="AA35" s="403"/>
      <c r="AB35" s="403"/>
      <c r="AC35" s="403"/>
    </row>
    <row r="36" spans="1:29" s="404" customFormat="1" ht="29">
      <c r="A36" s="416">
        <v>6</v>
      </c>
      <c r="B36" s="417" t="s">
        <v>191</v>
      </c>
      <c r="C36" s="811" t="s">
        <v>347</v>
      </c>
      <c r="D36" s="419" t="s">
        <v>66</v>
      </c>
      <c r="F36" s="420">
        <f>10</f>
        <v>10</v>
      </c>
      <c r="G36" s="421"/>
      <c r="H36" s="421"/>
      <c r="I36" s="421"/>
      <c r="J36" s="421"/>
      <c r="K36" s="421"/>
      <c r="L36" s="421"/>
      <c r="M36" s="421"/>
      <c r="N36" s="403"/>
      <c r="O36" s="403"/>
      <c r="P36" s="403"/>
      <c r="Q36" s="403"/>
      <c r="R36" s="403"/>
      <c r="S36" s="403"/>
      <c r="T36" s="403"/>
      <c r="U36" s="403"/>
      <c r="V36" s="403"/>
      <c r="W36" s="403"/>
      <c r="X36" s="403"/>
      <c r="Y36" s="403"/>
      <c r="Z36" s="403"/>
      <c r="AA36" s="403"/>
      <c r="AB36" s="403"/>
      <c r="AC36" s="403"/>
    </row>
    <row r="37" spans="1:29" s="404" customFormat="1" ht="14.5">
      <c r="A37" s="416"/>
      <c r="B37" s="422"/>
      <c r="C37" s="423" t="s">
        <v>192</v>
      </c>
      <c r="D37" s="424" t="s">
        <v>19</v>
      </c>
      <c r="E37" s="416">
        <v>1.99</v>
      </c>
      <c r="F37" s="416">
        <f>E37*F36</f>
        <v>19.899999999999999</v>
      </c>
      <c r="G37" s="425"/>
      <c r="H37" s="425"/>
      <c r="I37" s="134"/>
      <c r="J37" s="425"/>
      <c r="K37" s="425"/>
      <c r="L37" s="425"/>
      <c r="M37" s="425"/>
      <c r="N37" s="403"/>
      <c r="O37" s="403"/>
      <c r="P37" s="403"/>
      <c r="Q37" s="403"/>
      <c r="R37" s="403"/>
      <c r="S37" s="403"/>
      <c r="T37" s="403"/>
      <c r="U37" s="403"/>
      <c r="V37" s="403"/>
      <c r="W37" s="403"/>
      <c r="X37" s="403"/>
      <c r="Y37" s="403"/>
      <c r="Z37" s="403"/>
      <c r="AA37" s="403"/>
      <c r="AB37" s="403"/>
      <c r="AC37" s="403"/>
    </row>
    <row r="38" spans="1:29" s="404" customFormat="1" ht="14.5">
      <c r="A38" s="416"/>
      <c r="B38" s="426" t="s">
        <v>350</v>
      </c>
      <c r="C38" s="810" t="s">
        <v>347</v>
      </c>
      <c r="D38" s="424" t="s">
        <v>66</v>
      </c>
      <c r="E38" s="416">
        <v>1</v>
      </c>
      <c r="F38" s="416">
        <f>E38*F36</f>
        <v>10</v>
      </c>
      <c r="G38" s="425"/>
      <c r="H38" s="425"/>
      <c r="I38" s="425"/>
      <c r="J38" s="425"/>
      <c r="K38" s="425"/>
      <c r="L38" s="425"/>
      <c r="M38" s="425"/>
      <c r="N38" s="403"/>
      <c r="O38" s="403"/>
      <c r="P38" s="403"/>
      <c r="Q38" s="403"/>
      <c r="R38" s="403"/>
      <c r="S38" s="403"/>
      <c r="T38" s="403"/>
      <c r="U38" s="403"/>
      <c r="V38" s="403"/>
      <c r="W38" s="403"/>
      <c r="X38" s="403"/>
      <c r="Y38" s="403"/>
      <c r="Z38" s="403"/>
      <c r="AA38" s="403"/>
      <c r="AB38" s="403"/>
      <c r="AC38" s="403"/>
    </row>
    <row r="39" spans="1:29" s="404" customFormat="1" ht="14.5">
      <c r="A39" s="416"/>
      <c r="B39" s="422"/>
      <c r="C39" s="300" t="s">
        <v>108</v>
      </c>
      <c r="D39" s="424" t="s">
        <v>21</v>
      </c>
      <c r="E39" s="416">
        <v>1.39</v>
      </c>
      <c r="F39" s="416">
        <f>E39*F36</f>
        <v>13.899999999999999</v>
      </c>
      <c r="G39" s="425"/>
      <c r="H39" s="425"/>
      <c r="I39" s="425"/>
      <c r="J39" s="425"/>
      <c r="K39" s="425"/>
      <c r="L39" s="425"/>
      <c r="M39" s="425"/>
      <c r="N39" s="403"/>
      <c r="O39" s="403"/>
      <c r="P39" s="403"/>
      <c r="Q39" s="403"/>
      <c r="R39" s="403"/>
      <c r="S39" s="403"/>
      <c r="T39" s="403"/>
      <c r="U39" s="403"/>
      <c r="V39" s="403"/>
      <c r="W39" s="403"/>
      <c r="X39" s="403"/>
      <c r="Y39" s="403"/>
      <c r="Z39" s="403"/>
      <c r="AA39" s="403"/>
      <c r="AB39" s="403"/>
      <c r="AC39" s="403"/>
    </row>
    <row r="40" spans="1:29" s="404" customFormat="1" ht="29">
      <c r="A40" s="416">
        <v>7</v>
      </c>
      <c r="B40" s="417" t="s">
        <v>191</v>
      </c>
      <c r="C40" s="811" t="s">
        <v>349</v>
      </c>
      <c r="D40" s="419" t="s">
        <v>66</v>
      </c>
      <c r="F40" s="420">
        <f>1</f>
        <v>1</v>
      </c>
      <c r="G40" s="421"/>
      <c r="H40" s="421"/>
      <c r="I40" s="421"/>
      <c r="J40" s="421"/>
      <c r="K40" s="421"/>
      <c r="L40" s="421"/>
      <c r="M40" s="421"/>
      <c r="N40" s="403"/>
      <c r="O40" s="403"/>
      <c r="P40" s="403"/>
      <c r="Q40" s="403"/>
      <c r="R40" s="403"/>
      <c r="S40" s="403"/>
      <c r="T40" s="403"/>
      <c r="U40" s="403"/>
      <c r="V40" s="403"/>
      <c r="W40" s="403"/>
      <c r="X40" s="403"/>
      <c r="Y40" s="403"/>
      <c r="Z40" s="403"/>
      <c r="AA40" s="403"/>
      <c r="AB40" s="403"/>
      <c r="AC40" s="403"/>
    </row>
    <row r="41" spans="1:29" s="404" customFormat="1" ht="14.5">
      <c r="A41" s="416"/>
      <c r="B41" s="422"/>
      <c r="C41" s="423" t="s">
        <v>192</v>
      </c>
      <c r="D41" s="424" t="s">
        <v>19</v>
      </c>
      <c r="E41" s="416">
        <v>1.99</v>
      </c>
      <c r="F41" s="416">
        <f>E41*F40</f>
        <v>1.99</v>
      </c>
      <c r="G41" s="425"/>
      <c r="H41" s="425"/>
      <c r="I41" s="134"/>
      <c r="J41" s="425"/>
      <c r="K41" s="425"/>
      <c r="L41" s="425"/>
      <c r="M41" s="425"/>
      <c r="N41" s="403"/>
      <c r="O41" s="403"/>
      <c r="P41" s="403"/>
      <c r="Q41" s="403"/>
      <c r="R41" s="403"/>
      <c r="S41" s="403"/>
      <c r="T41" s="403"/>
      <c r="U41" s="403"/>
      <c r="V41" s="403"/>
      <c r="W41" s="403"/>
      <c r="X41" s="403"/>
      <c r="Y41" s="403"/>
      <c r="Z41" s="403"/>
      <c r="AA41" s="403"/>
      <c r="AB41" s="403"/>
      <c r="AC41" s="403"/>
    </row>
    <row r="42" spans="1:29" s="404" customFormat="1" ht="14.5">
      <c r="A42" s="416"/>
      <c r="B42" s="426" t="s">
        <v>351</v>
      </c>
      <c r="C42" s="810" t="s">
        <v>349</v>
      </c>
      <c r="D42" s="424" t="s">
        <v>66</v>
      </c>
      <c r="E42" s="416">
        <v>1</v>
      </c>
      <c r="F42" s="416">
        <f>E42*F40</f>
        <v>1</v>
      </c>
      <c r="G42" s="425"/>
      <c r="H42" s="425"/>
      <c r="I42" s="425"/>
      <c r="J42" s="425"/>
      <c r="K42" s="425"/>
      <c r="L42" s="425"/>
      <c r="M42" s="425"/>
      <c r="N42" s="403"/>
      <c r="O42" s="403"/>
      <c r="P42" s="403"/>
      <c r="Q42" s="403"/>
      <c r="R42" s="403"/>
      <c r="S42" s="403"/>
      <c r="T42" s="403"/>
      <c r="U42" s="403"/>
      <c r="V42" s="403"/>
      <c r="W42" s="403"/>
      <c r="X42" s="403"/>
      <c r="Y42" s="403"/>
      <c r="Z42" s="403"/>
      <c r="AA42" s="403"/>
      <c r="AB42" s="403"/>
      <c r="AC42" s="403"/>
    </row>
    <row r="43" spans="1:29" s="404" customFormat="1" ht="14.5">
      <c r="A43" s="416"/>
      <c r="B43" s="422"/>
      <c r="C43" s="300" t="s">
        <v>108</v>
      </c>
      <c r="D43" s="424" t="s">
        <v>21</v>
      </c>
      <c r="E43" s="416">
        <v>1.39</v>
      </c>
      <c r="F43" s="416">
        <f>E43*F40</f>
        <v>1.39</v>
      </c>
      <c r="G43" s="425"/>
      <c r="H43" s="425"/>
      <c r="I43" s="425"/>
      <c r="J43" s="425"/>
      <c r="K43" s="425"/>
      <c r="L43" s="425"/>
      <c r="M43" s="425"/>
      <c r="N43" s="403"/>
      <c r="O43" s="403"/>
      <c r="P43" s="403"/>
      <c r="Q43" s="403"/>
      <c r="R43" s="403"/>
      <c r="S43" s="403"/>
      <c r="T43" s="403"/>
      <c r="U43" s="403"/>
      <c r="V43" s="403"/>
      <c r="W43" s="403"/>
      <c r="X43" s="403"/>
      <c r="Y43" s="403"/>
      <c r="Z43" s="403"/>
      <c r="AA43" s="403"/>
      <c r="AB43" s="403"/>
      <c r="AC43" s="403"/>
    </row>
    <row r="44" spans="1:29" s="404" customFormat="1" ht="29">
      <c r="A44" s="127">
        <v>8</v>
      </c>
      <c r="B44" s="149" t="s">
        <v>194</v>
      </c>
      <c r="C44" s="150" t="s">
        <v>195</v>
      </c>
      <c r="D44" s="151" t="s">
        <v>66</v>
      </c>
      <c r="E44" s="372"/>
      <c r="F44" s="373">
        <v>7</v>
      </c>
      <c r="G44" s="131"/>
      <c r="H44" s="428"/>
      <c r="I44" s="131"/>
      <c r="J44" s="428"/>
      <c r="K44" s="151"/>
      <c r="L44" s="428"/>
      <c r="M44" s="428"/>
      <c r="N44" s="403"/>
      <c r="O44" s="403"/>
      <c r="P44" s="403"/>
      <c r="Q44" s="403"/>
      <c r="R44" s="403"/>
      <c r="S44" s="403"/>
      <c r="T44" s="403"/>
      <c r="U44" s="403"/>
      <c r="V44" s="403"/>
      <c r="W44" s="403"/>
      <c r="X44" s="403"/>
      <c r="Y44" s="403"/>
      <c r="Z44" s="403"/>
      <c r="AA44" s="403"/>
      <c r="AB44" s="403"/>
      <c r="AC44" s="403"/>
    </row>
    <row r="45" spans="1:29" s="404" customFormat="1" ht="14.5">
      <c r="A45" s="127"/>
      <c r="B45" s="149"/>
      <c r="C45" s="299" t="s">
        <v>88</v>
      </c>
      <c r="D45" s="127" t="s">
        <v>29</v>
      </c>
      <c r="E45" s="127">
        <v>2</v>
      </c>
      <c r="F45" s="134">
        <f>F44*E45</f>
        <v>14</v>
      </c>
      <c r="G45" s="429"/>
      <c r="H45" s="430"/>
      <c r="I45" s="431"/>
      <c r="J45" s="152"/>
      <c r="K45" s="432"/>
      <c r="L45" s="432"/>
      <c r="M45" s="152"/>
      <c r="N45" s="403"/>
      <c r="O45" s="403"/>
      <c r="P45" s="403"/>
      <c r="Q45" s="403"/>
      <c r="R45" s="403"/>
      <c r="S45" s="403"/>
      <c r="T45" s="403"/>
      <c r="U45" s="403"/>
      <c r="V45" s="403"/>
      <c r="W45" s="403"/>
      <c r="X45" s="403"/>
      <c r="Y45" s="403"/>
      <c r="Z45" s="403"/>
      <c r="AA45" s="403"/>
      <c r="AB45" s="403"/>
      <c r="AC45" s="403"/>
    </row>
    <row r="46" spans="1:29" s="404" customFormat="1" ht="14.5">
      <c r="A46" s="127"/>
      <c r="B46" s="149" t="s">
        <v>196</v>
      </c>
      <c r="C46" s="299" t="s">
        <v>195</v>
      </c>
      <c r="D46" s="127" t="s">
        <v>66</v>
      </c>
      <c r="E46" s="127">
        <v>1</v>
      </c>
      <c r="F46" s="134">
        <f>F44*E46</f>
        <v>7</v>
      </c>
      <c r="G46" s="134"/>
      <c r="H46" s="152"/>
      <c r="I46" s="429"/>
      <c r="J46" s="430"/>
      <c r="K46" s="127"/>
      <c r="L46" s="152"/>
      <c r="M46" s="152"/>
      <c r="N46" s="403"/>
      <c r="O46" s="403"/>
      <c r="P46" s="403"/>
      <c r="Q46" s="403"/>
      <c r="R46" s="403"/>
      <c r="S46" s="403"/>
      <c r="T46" s="403"/>
      <c r="U46" s="403"/>
      <c r="V46" s="403"/>
      <c r="W46" s="403"/>
      <c r="X46" s="403"/>
      <c r="Y46" s="403"/>
      <c r="Z46" s="403"/>
      <c r="AA46" s="403"/>
      <c r="AB46" s="403"/>
      <c r="AC46" s="403"/>
    </row>
    <row r="47" spans="1:29" s="404" customFormat="1" ht="14.5">
      <c r="A47" s="127"/>
      <c r="B47" s="149"/>
      <c r="C47" s="299" t="s">
        <v>108</v>
      </c>
      <c r="D47" s="127" t="s">
        <v>21</v>
      </c>
      <c r="E47" s="127">
        <v>0.28000000000000003</v>
      </c>
      <c r="F47" s="134">
        <f>F44*E47</f>
        <v>1.9600000000000002</v>
      </c>
      <c r="G47" s="134"/>
      <c r="H47" s="152"/>
      <c r="I47" s="429"/>
      <c r="J47" s="430"/>
      <c r="K47" s="127"/>
      <c r="L47" s="152"/>
      <c r="M47" s="152"/>
      <c r="N47" s="403"/>
      <c r="O47" s="403"/>
      <c r="P47" s="403"/>
      <c r="Q47" s="403"/>
      <c r="R47" s="403"/>
      <c r="S47" s="403"/>
      <c r="T47" s="403"/>
      <c r="U47" s="403"/>
      <c r="V47" s="403"/>
      <c r="W47" s="403"/>
      <c r="X47" s="403"/>
      <c r="Y47" s="403"/>
      <c r="Z47" s="403"/>
      <c r="AA47" s="403"/>
      <c r="AB47" s="403"/>
      <c r="AC47" s="403"/>
    </row>
    <row r="48" spans="1:29" s="404" customFormat="1" ht="15">
      <c r="A48" s="433">
        <v>9</v>
      </c>
      <c r="B48" s="433" t="s">
        <v>197</v>
      </c>
      <c r="C48" s="434" t="s">
        <v>331</v>
      </c>
      <c r="D48" s="435" t="s">
        <v>66</v>
      </c>
      <c r="F48" s="436">
        <v>3</v>
      </c>
      <c r="G48" s="437"/>
      <c r="H48" s="437"/>
      <c r="I48" s="437"/>
      <c r="J48" s="437"/>
      <c r="K48" s="437"/>
      <c r="L48" s="437"/>
      <c r="M48" s="437"/>
      <c r="N48" s="403"/>
      <c r="O48" s="403"/>
      <c r="P48" s="403"/>
      <c r="Q48" s="403"/>
      <c r="R48" s="403"/>
      <c r="S48" s="403"/>
      <c r="T48" s="403"/>
      <c r="U48" s="403"/>
      <c r="V48" s="403"/>
      <c r="W48" s="403"/>
      <c r="X48" s="403"/>
      <c r="Y48" s="403"/>
      <c r="Z48" s="403"/>
      <c r="AA48" s="403"/>
      <c r="AB48" s="403"/>
      <c r="AC48" s="403"/>
    </row>
    <row r="49" spans="1:29" s="404" customFormat="1" ht="15">
      <c r="A49" s="438"/>
      <c r="B49" s="438"/>
      <c r="C49" s="439" t="s">
        <v>192</v>
      </c>
      <c r="D49" s="440" t="s">
        <v>19</v>
      </c>
      <c r="E49" s="438">
        <v>2</v>
      </c>
      <c r="F49" s="438">
        <f>E49*F48</f>
        <v>6</v>
      </c>
      <c r="G49" s="441"/>
      <c r="H49" s="441"/>
      <c r="I49" s="441"/>
      <c r="J49" s="441"/>
      <c r="K49" s="441"/>
      <c r="L49" s="441"/>
      <c r="M49" s="441"/>
      <c r="N49" s="403"/>
      <c r="O49" s="403"/>
      <c r="P49" s="403"/>
      <c r="Q49" s="403"/>
      <c r="R49" s="403"/>
      <c r="S49" s="403"/>
      <c r="T49" s="403"/>
      <c r="U49" s="403"/>
      <c r="V49" s="403"/>
      <c r="W49" s="403"/>
      <c r="X49" s="403"/>
      <c r="Y49" s="403"/>
      <c r="Z49" s="403"/>
      <c r="AA49" s="403"/>
      <c r="AB49" s="403"/>
      <c r="AC49" s="403"/>
    </row>
    <row r="50" spans="1:29" s="404" customFormat="1" ht="15">
      <c r="A50" s="442"/>
      <c r="B50" s="443"/>
      <c r="C50" s="444" t="s">
        <v>171</v>
      </c>
      <c r="D50" s="445" t="s">
        <v>21</v>
      </c>
      <c r="E50" s="438">
        <v>0.09</v>
      </c>
      <c r="F50" s="445">
        <f>E50*F48</f>
        <v>0.27</v>
      </c>
      <c r="G50" s="446"/>
      <c r="H50" s="446"/>
      <c r="I50" s="446"/>
      <c r="J50" s="446"/>
      <c r="K50" s="446"/>
      <c r="L50" s="446"/>
      <c r="M50" s="446"/>
      <c r="N50" s="403"/>
      <c r="O50" s="403"/>
      <c r="P50" s="403"/>
      <c r="Q50" s="403"/>
      <c r="R50" s="403"/>
      <c r="S50" s="403"/>
      <c r="T50" s="403"/>
      <c r="U50" s="403"/>
      <c r="V50" s="403"/>
      <c r="W50" s="403"/>
      <c r="X50" s="403"/>
      <c r="Y50" s="403"/>
      <c r="Z50" s="403"/>
      <c r="AA50" s="403"/>
      <c r="AB50" s="403"/>
      <c r="AC50" s="403"/>
    </row>
    <row r="51" spans="1:29" s="404" customFormat="1" ht="15">
      <c r="A51" s="438"/>
      <c r="B51" s="438"/>
      <c r="C51" s="447" t="s">
        <v>331</v>
      </c>
      <c r="D51" s="440" t="s">
        <v>66</v>
      </c>
      <c r="E51" s="438">
        <v>1</v>
      </c>
      <c r="F51" s="438">
        <f>E51*F48</f>
        <v>3</v>
      </c>
      <c r="G51" s="441"/>
      <c r="H51" s="441"/>
      <c r="I51" s="441"/>
      <c r="J51" s="441"/>
      <c r="K51" s="441"/>
      <c r="L51" s="441"/>
      <c r="M51" s="441"/>
      <c r="N51" s="403"/>
      <c r="O51" s="403"/>
      <c r="P51" s="403"/>
      <c r="Q51" s="403"/>
      <c r="R51" s="403"/>
      <c r="S51" s="403"/>
      <c r="T51" s="403"/>
      <c r="U51" s="403"/>
      <c r="V51" s="403"/>
      <c r="W51" s="403"/>
      <c r="X51" s="403"/>
      <c r="Y51" s="403"/>
      <c r="Z51" s="403"/>
      <c r="AA51" s="403"/>
      <c r="AB51" s="403"/>
      <c r="AC51" s="403"/>
    </row>
    <row r="52" spans="1:29" s="404" customFormat="1" ht="15">
      <c r="A52" s="438"/>
      <c r="B52" s="438"/>
      <c r="C52" s="448" t="s">
        <v>108</v>
      </c>
      <c r="D52" s="440" t="s">
        <v>21</v>
      </c>
      <c r="E52" s="438">
        <v>0.23599999999999999</v>
      </c>
      <c r="F52" s="438">
        <f>E52*F48</f>
        <v>0.70799999999999996</v>
      </c>
      <c r="G52" s="441"/>
      <c r="H52" s="441"/>
      <c r="I52" s="441"/>
      <c r="J52" s="441"/>
      <c r="K52" s="441"/>
      <c r="L52" s="441"/>
      <c r="M52" s="441"/>
      <c r="N52" s="403"/>
      <c r="O52" s="403"/>
      <c r="P52" s="403"/>
      <c r="Q52" s="403"/>
      <c r="R52" s="403"/>
      <c r="S52" s="403"/>
      <c r="T52" s="403"/>
      <c r="U52" s="403"/>
      <c r="V52" s="403"/>
      <c r="W52" s="403"/>
      <c r="X52" s="403"/>
      <c r="Y52" s="403"/>
      <c r="Z52" s="403"/>
      <c r="AA52" s="403"/>
      <c r="AB52" s="403"/>
      <c r="AC52" s="403"/>
    </row>
    <row r="53" spans="1:29" s="404" customFormat="1" ht="15">
      <c r="A53" s="438">
        <v>10</v>
      </c>
      <c r="B53" s="438"/>
      <c r="C53" s="449" t="s">
        <v>330</v>
      </c>
      <c r="D53" s="450" t="s">
        <v>199</v>
      </c>
      <c r="E53" s="451" t="s">
        <v>198</v>
      </c>
      <c r="F53" s="452">
        <v>1</v>
      </c>
      <c r="G53" s="441"/>
      <c r="H53" s="441"/>
      <c r="I53" s="441"/>
      <c r="J53" s="441"/>
      <c r="K53" s="441"/>
      <c r="L53" s="441"/>
      <c r="M53" s="441"/>
      <c r="N53" s="403"/>
      <c r="O53" s="403"/>
      <c r="P53" s="403"/>
      <c r="Q53" s="403"/>
      <c r="R53" s="403"/>
      <c r="S53" s="403"/>
      <c r="T53" s="403"/>
      <c r="U53" s="403"/>
      <c r="V53" s="403"/>
      <c r="W53" s="403"/>
      <c r="X53" s="403"/>
      <c r="Y53" s="403"/>
      <c r="Z53" s="403"/>
      <c r="AA53" s="403"/>
      <c r="AB53" s="403"/>
      <c r="AC53" s="403"/>
    </row>
    <row r="54" spans="1:29" s="404" customFormat="1" ht="15">
      <c r="A54" s="438">
        <v>11</v>
      </c>
      <c r="B54" s="438"/>
      <c r="C54" s="449" t="s">
        <v>200</v>
      </c>
      <c r="D54" s="450" t="s">
        <v>199</v>
      </c>
      <c r="E54" s="451" t="s">
        <v>198</v>
      </c>
      <c r="F54" s="450">
        <v>1</v>
      </c>
      <c r="G54" s="441"/>
      <c r="H54" s="441"/>
      <c r="I54" s="441"/>
      <c r="J54" s="441"/>
      <c r="K54" s="441"/>
      <c r="L54" s="441"/>
      <c r="M54" s="441"/>
      <c r="N54" s="403"/>
      <c r="O54" s="403"/>
      <c r="P54" s="403"/>
      <c r="Q54" s="403"/>
      <c r="R54" s="403"/>
      <c r="S54" s="403"/>
      <c r="T54" s="403"/>
      <c r="U54" s="403"/>
      <c r="V54" s="403"/>
      <c r="W54" s="403"/>
      <c r="X54" s="403"/>
      <c r="Y54" s="403"/>
      <c r="Z54" s="403"/>
      <c r="AA54" s="403"/>
      <c r="AB54" s="403"/>
      <c r="AC54" s="403"/>
    </row>
    <row r="55" spans="1:29" s="404" customFormat="1" ht="26">
      <c r="A55" s="438">
        <v>12</v>
      </c>
      <c r="B55" s="438"/>
      <c r="C55" s="449" t="s">
        <v>201</v>
      </c>
      <c r="D55" s="450" t="s">
        <v>202</v>
      </c>
      <c r="E55" s="451" t="s">
        <v>198</v>
      </c>
      <c r="F55" s="450">
        <v>7</v>
      </c>
      <c r="G55" s="441"/>
      <c r="H55" s="441"/>
      <c r="I55" s="441"/>
      <c r="J55" s="441"/>
      <c r="K55" s="441"/>
      <c r="L55" s="441"/>
      <c r="M55" s="441"/>
      <c r="N55" s="403"/>
      <c r="O55" s="403"/>
      <c r="P55" s="403"/>
      <c r="Q55" s="403"/>
      <c r="R55" s="403"/>
      <c r="S55" s="403"/>
      <c r="T55" s="403"/>
      <c r="U55" s="403"/>
      <c r="V55" s="403"/>
      <c r="W55" s="403"/>
      <c r="X55" s="403"/>
      <c r="Y55" s="403"/>
      <c r="Z55" s="403"/>
      <c r="AA55" s="403"/>
      <c r="AB55" s="403"/>
      <c r="AC55" s="403"/>
    </row>
    <row r="56" spans="1:29" s="404" customFormat="1" ht="26">
      <c r="A56" s="438">
        <v>13</v>
      </c>
      <c r="B56" s="438"/>
      <c r="C56" s="449" t="s">
        <v>203</v>
      </c>
      <c r="D56" s="450" t="s">
        <v>199</v>
      </c>
      <c r="E56" s="451" t="s">
        <v>198</v>
      </c>
      <c r="F56" s="450">
        <v>7</v>
      </c>
      <c r="G56" s="441"/>
      <c r="H56" s="441"/>
      <c r="I56" s="441"/>
      <c r="J56" s="441"/>
      <c r="K56" s="441"/>
      <c r="L56" s="441"/>
      <c r="M56" s="441"/>
      <c r="N56" s="403"/>
      <c r="O56" s="403"/>
      <c r="P56" s="403"/>
      <c r="Q56" s="403"/>
      <c r="R56" s="403"/>
      <c r="S56" s="403"/>
      <c r="T56" s="403"/>
      <c r="U56" s="403"/>
      <c r="V56" s="403"/>
      <c r="W56" s="403"/>
      <c r="X56" s="403"/>
      <c r="Y56" s="403"/>
      <c r="Z56" s="403"/>
      <c r="AA56" s="403"/>
      <c r="AB56" s="403"/>
      <c r="AC56" s="403"/>
    </row>
    <row r="57" spans="1:29" s="404" customFormat="1" ht="26">
      <c r="A57" s="438">
        <v>14</v>
      </c>
      <c r="B57" s="438"/>
      <c r="C57" s="449" t="s">
        <v>204</v>
      </c>
      <c r="D57" s="450" t="s">
        <v>199</v>
      </c>
      <c r="E57" s="451" t="s">
        <v>198</v>
      </c>
      <c r="F57" s="452">
        <v>1</v>
      </c>
      <c r="G57" s="441"/>
      <c r="H57" s="441"/>
      <c r="I57" s="441"/>
      <c r="J57" s="441"/>
      <c r="K57" s="441"/>
      <c r="L57" s="441"/>
      <c r="M57" s="441"/>
      <c r="N57" s="403"/>
      <c r="O57" s="403"/>
      <c r="P57" s="403"/>
      <c r="Q57" s="403"/>
      <c r="R57" s="403"/>
      <c r="S57" s="403"/>
      <c r="T57" s="403"/>
      <c r="U57" s="403"/>
      <c r="V57" s="403"/>
      <c r="W57" s="403"/>
      <c r="X57" s="403"/>
      <c r="Y57" s="403"/>
      <c r="Z57" s="403"/>
      <c r="AA57" s="403"/>
      <c r="AB57" s="403"/>
      <c r="AC57" s="403"/>
    </row>
    <row r="58" spans="1:29" s="404" customFormat="1" ht="26">
      <c r="A58" s="438">
        <v>15</v>
      </c>
      <c r="B58" s="438"/>
      <c r="C58" s="449" t="s">
        <v>205</v>
      </c>
      <c r="D58" s="450" t="s">
        <v>199</v>
      </c>
      <c r="E58" s="451" t="s">
        <v>198</v>
      </c>
      <c r="F58" s="452">
        <v>1</v>
      </c>
      <c r="G58" s="441"/>
      <c r="H58" s="441"/>
      <c r="I58" s="441"/>
      <c r="J58" s="441"/>
      <c r="K58" s="441"/>
      <c r="L58" s="441"/>
      <c r="M58" s="441"/>
      <c r="N58" s="403"/>
      <c r="O58" s="403"/>
      <c r="P58" s="403"/>
      <c r="Q58" s="403"/>
      <c r="R58" s="403"/>
      <c r="S58" s="403"/>
      <c r="T58" s="403"/>
      <c r="U58" s="403"/>
      <c r="V58" s="403"/>
      <c r="W58" s="403"/>
      <c r="X58" s="403"/>
      <c r="Y58" s="403"/>
      <c r="Z58" s="403"/>
      <c r="AA58" s="403"/>
      <c r="AB58" s="403"/>
      <c r="AC58" s="403"/>
    </row>
    <row r="59" spans="1:29" s="404" customFormat="1">
      <c r="A59" s="399"/>
      <c r="B59" s="400"/>
      <c r="C59" s="399" t="s">
        <v>206</v>
      </c>
      <c r="D59" s="401"/>
      <c r="E59" s="401"/>
      <c r="F59" s="401"/>
      <c r="G59" s="402"/>
      <c r="H59" s="402"/>
      <c r="I59" s="402"/>
      <c r="J59" s="402"/>
      <c r="K59" s="402"/>
      <c r="L59" s="402"/>
      <c r="M59" s="402"/>
      <c r="N59" s="403"/>
      <c r="O59" s="403"/>
      <c r="P59" s="403"/>
      <c r="Q59" s="403"/>
      <c r="R59" s="403"/>
      <c r="S59" s="403"/>
      <c r="T59" s="403"/>
      <c r="U59" s="403"/>
      <c r="V59" s="403"/>
      <c r="W59" s="403"/>
      <c r="X59" s="403"/>
      <c r="Y59" s="403"/>
      <c r="Z59" s="403"/>
      <c r="AA59" s="403"/>
      <c r="AB59" s="403"/>
      <c r="AC59" s="403"/>
    </row>
    <row r="60" spans="1:29" s="404" customFormat="1" ht="21">
      <c r="A60" s="453">
        <v>16</v>
      </c>
      <c r="B60" s="454" t="s">
        <v>207</v>
      </c>
      <c r="C60" s="455" t="s">
        <v>208</v>
      </c>
      <c r="D60" s="456" t="s">
        <v>78</v>
      </c>
      <c r="F60" s="457">
        <v>40</v>
      </c>
      <c r="G60" s="458"/>
      <c r="H60" s="458"/>
      <c r="I60" s="458"/>
      <c r="J60" s="458"/>
      <c r="K60" s="458"/>
      <c r="L60" s="458"/>
      <c r="M60" s="458"/>
      <c r="N60" s="403"/>
      <c r="O60" s="403"/>
      <c r="P60" s="403"/>
      <c r="Q60" s="403"/>
      <c r="R60" s="403"/>
      <c r="S60" s="403"/>
      <c r="T60" s="403"/>
      <c r="U60" s="403"/>
      <c r="V60" s="403"/>
      <c r="W60" s="403"/>
      <c r="X60" s="403"/>
      <c r="Y60" s="403"/>
      <c r="Z60" s="403"/>
      <c r="AA60" s="403"/>
      <c r="AB60" s="403"/>
      <c r="AC60" s="403"/>
    </row>
    <row r="61" spans="1:29" s="404" customFormat="1" ht="15">
      <c r="A61" s="453"/>
      <c r="B61" s="459"/>
      <c r="C61" s="460" t="s">
        <v>138</v>
      </c>
      <c r="D61" s="453" t="s">
        <v>29</v>
      </c>
      <c r="E61" s="453">
        <v>0.13</v>
      </c>
      <c r="F61" s="461">
        <f>F60*E61</f>
        <v>5.2</v>
      </c>
      <c r="G61" s="461"/>
      <c r="H61" s="461"/>
      <c r="I61" s="461"/>
      <c r="J61" s="461"/>
      <c r="K61" s="461"/>
      <c r="L61" s="461"/>
      <c r="M61" s="461"/>
      <c r="N61" s="403"/>
      <c r="O61" s="403"/>
      <c r="P61" s="403"/>
      <c r="Q61" s="403"/>
      <c r="R61" s="403"/>
      <c r="S61" s="403"/>
      <c r="T61" s="403"/>
      <c r="U61" s="403"/>
      <c r="V61" s="403"/>
      <c r="W61" s="403"/>
      <c r="X61" s="403"/>
      <c r="Y61" s="403"/>
      <c r="Z61" s="403"/>
      <c r="AA61" s="403"/>
      <c r="AB61" s="403"/>
      <c r="AC61" s="403"/>
    </row>
    <row r="62" spans="1:29" s="404" customFormat="1" ht="15">
      <c r="A62" s="453"/>
      <c r="B62" s="462"/>
      <c r="C62" s="460" t="s">
        <v>171</v>
      </c>
      <c r="D62" s="453" t="s">
        <v>21</v>
      </c>
      <c r="E62" s="453">
        <v>3.7100000000000001E-2</v>
      </c>
      <c r="F62" s="461">
        <f>F60*E62</f>
        <v>1.484</v>
      </c>
      <c r="G62" s="461"/>
      <c r="H62" s="461"/>
      <c r="I62" s="461"/>
      <c r="J62" s="461"/>
      <c r="K62" s="461"/>
      <c r="L62" s="461"/>
      <c r="M62" s="461"/>
      <c r="N62" s="403"/>
      <c r="O62" s="403"/>
      <c r="P62" s="403"/>
      <c r="Q62" s="403"/>
      <c r="R62" s="403"/>
      <c r="S62" s="403"/>
      <c r="T62" s="403"/>
      <c r="U62" s="403"/>
      <c r="V62" s="403"/>
      <c r="W62" s="403"/>
      <c r="X62" s="403"/>
      <c r="Y62" s="403"/>
      <c r="Z62" s="403"/>
      <c r="AA62" s="403"/>
      <c r="AB62" s="403"/>
      <c r="AC62" s="403"/>
    </row>
    <row r="63" spans="1:29" s="404" customFormat="1" ht="15">
      <c r="A63" s="453"/>
      <c r="B63" s="459" t="s">
        <v>209</v>
      </c>
      <c r="C63" s="463" t="s">
        <v>208</v>
      </c>
      <c r="D63" s="453" t="s">
        <v>78</v>
      </c>
      <c r="E63" s="453">
        <v>1.02</v>
      </c>
      <c r="F63" s="461">
        <f>F60*E63</f>
        <v>40.799999999999997</v>
      </c>
      <c r="G63" s="461"/>
      <c r="H63" s="461"/>
      <c r="I63" s="461"/>
      <c r="J63" s="461"/>
      <c r="K63" s="461"/>
      <c r="L63" s="461"/>
      <c r="M63" s="461"/>
      <c r="N63" s="403"/>
      <c r="O63" s="403"/>
      <c r="P63" s="403"/>
      <c r="Q63" s="403"/>
      <c r="R63" s="403"/>
      <c r="S63" s="403"/>
      <c r="T63" s="403"/>
      <c r="U63" s="403"/>
      <c r="V63" s="403"/>
      <c r="W63" s="403"/>
      <c r="X63" s="403"/>
      <c r="Y63" s="403"/>
      <c r="Z63" s="403"/>
      <c r="AA63" s="403"/>
      <c r="AB63" s="403"/>
      <c r="AC63" s="403"/>
    </row>
    <row r="64" spans="1:29" s="404" customFormat="1" ht="15">
      <c r="A64" s="453"/>
      <c r="B64" s="459"/>
      <c r="C64" s="460" t="s">
        <v>108</v>
      </c>
      <c r="D64" s="453" t="s">
        <v>21</v>
      </c>
      <c r="E64" s="453">
        <v>1.44E-2</v>
      </c>
      <c r="F64" s="461">
        <f>F60*E64</f>
        <v>0.57599999999999996</v>
      </c>
      <c r="G64" s="461"/>
      <c r="H64" s="461"/>
      <c r="I64" s="461"/>
      <c r="J64" s="461"/>
      <c r="K64" s="461"/>
      <c r="L64" s="461"/>
      <c r="M64" s="461"/>
      <c r="N64" s="403"/>
      <c r="O64" s="403"/>
      <c r="P64" s="403"/>
      <c r="Q64" s="403"/>
      <c r="R64" s="403"/>
      <c r="S64" s="403"/>
      <c r="T64" s="403"/>
      <c r="U64" s="403"/>
      <c r="V64" s="403"/>
      <c r="W64" s="403"/>
      <c r="X64" s="403"/>
      <c r="Y64" s="403"/>
      <c r="Z64" s="403"/>
      <c r="AA64" s="403"/>
      <c r="AB64" s="403"/>
      <c r="AC64" s="403"/>
    </row>
    <row r="65" spans="1:29" s="404" customFormat="1" ht="33" customHeight="1">
      <c r="A65" s="453">
        <v>17</v>
      </c>
      <c r="B65" s="454" t="s">
        <v>207</v>
      </c>
      <c r="C65" s="455" t="s">
        <v>210</v>
      </c>
      <c r="D65" s="456" t="s">
        <v>78</v>
      </c>
      <c r="F65" s="457">
        <v>700</v>
      </c>
      <c r="G65" s="458"/>
      <c r="H65" s="458"/>
      <c r="I65" s="458"/>
      <c r="J65" s="458"/>
      <c r="K65" s="458"/>
      <c r="L65" s="458"/>
      <c r="M65" s="458"/>
      <c r="N65" s="403"/>
      <c r="O65" s="403"/>
      <c r="P65" s="403"/>
      <c r="Q65" s="403"/>
      <c r="R65" s="403"/>
      <c r="S65" s="403"/>
      <c r="T65" s="403"/>
      <c r="U65" s="403"/>
      <c r="V65" s="403"/>
      <c r="W65" s="403"/>
      <c r="X65" s="403"/>
      <c r="Y65" s="403"/>
      <c r="Z65" s="403"/>
      <c r="AA65" s="403"/>
      <c r="AB65" s="403"/>
      <c r="AC65" s="403"/>
    </row>
    <row r="66" spans="1:29" s="320" customFormat="1" ht="15.75" customHeight="1">
      <c r="A66" s="453"/>
      <c r="B66" s="459"/>
      <c r="C66" s="460" t="s">
        <v>138</v>
      </c>
      <c r="D66" s="453" t="s">
        <v>29</v>
      </c>
      <c r="E66" s="453">
        <v>0.13</v>
      </c>
      <c r="F66" s="461">
        <f>F65*E66</f>
        <v>91</v>
      </c>
      <c r="G66" s="461"/>
      <c r="H66" s="461"/>
      <c r="I66" s="461"/>
      <c r="J66" s="461"/>
      <c r="K66" s="461"/>
      <c r="L66" s="461"/>
      <c r="M66" s="461"/>
    </row>
    <row r="67" spans="1:29" s="404" customFormat="1" ht="15">
      <c r="A67" s="453"/>
      <c r="B67" s="462"/>
      <c r="C67" s="460" t="s">
        <v>171</v>
      </c>
      <c r="D67" s="453" t="s">
        <v>21</v>
      </c>
      <c r="E67" s="453">
        <v>3.7100000000000001E-2</v>
      </c>
      <c r="F67" s="461">
        <f>F65*E67</f>
        <v>25.970000000000002</v>
      </c>
      <c r="G67" s="461"/>
      <c r="H67" s="461"/>
      <c r="I67" s="461"/>
      <c r="J67" s="461"/>
      <c r="K67" s="461"/>
      <c r="L67" s="461"/>
      <c r="M67" s="461"/>
      <c r="N67" s="403"/>
      <c r="O67" s="403"/>
      <c r="P67" s="403"/>
      <c r="Q67" s="403"/>
      <c r="R67" s="403"/>
      <c r="S67" s="403"/>
      <c r="T67" s="403"/>
      <c r="U67" s="403"/>
      <c r="V67" s="403"/>
      <c r="W67" s="403"/>
      <c r="X67" s="403"/>
      <c r="Y67" s="403"/>
      <c r="Z67" s="403"/>
      <c r="AA67" s="403"/>
      <c r="AB67" s="403"/>
      <c r="AC67" s="403"/>
    </row>
    <row r="68" spans="1:29" s="404" customFormat="1" ht="15">
      <c r="A68" s="453"/>
      <c r="B68" s="459" t="s">
        <v>211</v>
      </c>
      <c r="C68" s="463" t="s">
        <v>210</v>
      </c>
      <c r="D68" s="453" t="s">
        <v>78</v>
      </c>
      <c r="E68" s="453">
        <v>1.02</v>
      </c>
      <c r="F68" s="461">
        <f>F65*E68</f>
        <v>714</v>
      </c>
      <c r="G68" s="461"/>
      <c r="H68" s="461"/>
      <c r="I68" s="461"/>
      <c r="J68" s="461"/>
      <c r="K68" s="461"/>
      <c r="L68" s="461"/>
      <c r="M68" s="461"/>
      <c r="N68" s="403"/>
      <c r="O68" s="403"/>
      <c r="P68" s="403"/>
      <c r="Q68" s="403"/>
      <c r="R68" s="403"/>
      <c r="S68" s="403"/>
      <c r="T68" s="403"/>
      <c r="U68" s="403"/>
      <c r="V68" s="403"/>
      <c r="W68" s="403"/>
      <c r="X68" s="403"/>
      <c r="Y68" s="403"/>
      <c r="Z68" s="403"/>
      <c r="AA68" s="403"/>
      <c r="AB68" s="403"/>
      <c r="AC68" s="403"/>
    </row>
    <row r="69" spans="1:29" s="16" customFormat="1" ht="26.25" customHeight="1">
      <c r="A69" s="453"/>
      <c r="B69" s="459"/>
      <c r="C69" s="460" t="s">
        <v>108</v>
      </c>
      <c r="D69" s="453" t="s">
        <v>21</v>
      </c>
      <c r="E69" s="453">
        <v>1.44E-2</v>
      </c>
      <c r="F69" s="461">
        <f>F65*E69</f>
        <v>10.08</v>
      </c>
      <c r="G69" s="461"/>
      <c r="H69" s="461"/>
      <c r="I69" s="461"/>
      <c r="J69" s="461"/>
      <c r="K69" s="461"/>
      <c r="L69" s="461"/>
      <c r="M69" s="461"/>
      <c r="N69" s="156"/>
      <c r="P69" s="3"/>
    </row>
    <row r="70" spans="1:29" s="16" customFormat="1" ht="28.5" customHeight="1">
      <c r="A70" s="453">
        <v>18</v>
      </c>
      <c r="B70" s="454" t="s">
        <v>207</v>
      </c>
      <c r="C70" s="455" t="s">
        <v>212</v>
      </c>
      <c r="D70" s="456" t="s">
        <v>78</v>
      </c>
      <c r="E70" s="404"/>
      <c r="F70" s="457">
        <v>520</v>
      </c>
      <c r="G70" s="458"/>
      <c r="H70" s="458"/>
      <c r="I70" s="458"/>
      <c r="J70" s="458"/>
      <c r="K70" s="458"/>
      <c r="L70" s="458"/>
      <c r="M70" s="458"/>
      <c r="N70" s="156"/>
      <c r="P70" s="3"/>
    </row>
    <row r="71" spans="1:29" s="2" customFormat="1" ht="30.75" customHeight="1">
      <c r="A71" s="453"/>
      <c r="B71" s="459"/>
      <c r="C71" s="460" t="s">
        <v>138</v>
      </c>
      <c r="D71" s="453" t="s">
        <v>29</v>
      </c>
      <c r="E71" s="453">
        <v>0.13</v>
      </c>
      <c r="F71" s="461">
        <f>F70*E71</f>
        <v>67.600000000000009</v>
      </c>
      <c r="G71" s="461"/>
      <c r="H71" s="461"/>
      <c r="I71" s="461"/>
      <c r="J71" s="461"/>
      <c r="K71" s="461"/>
      <c r="L71" s="461"/>
      <c r="M71" s="461"/>
      <c r="N71" s="1"/>
      <c r="P71" s="3"/>
    </row>
    <row r="72" spans="1:29" s="2" customFormat="1" ht="16.5" customHeight="1">
      <c r="A72" s="453"/>
      <c r="B72" s="462"/>
      <c r="C72" s="460" t="s">
        <v>171</v>
      </c>
      <c r="D72" s="453" t="s">
        <v>21</v>
      </c>
      <c r="E72" s="453">
        <v>3.7100000000000001E-2</v>
      </c>
      <c r="F72" s="461">
        <f>F70*E72</f>
        <v>19.292000000000002</v>
      </c>
      <c r="G72" s="461"/>
      <c r="H72" s="461"/>
      <c r="I72" s="461"/>
      <c r="J72" s="461"/>
      <c r="K72" s="461"/>
      <c r="L72" s="461"/>
      <c r="M72" s="461"/>
      <c r="N72" s="1"/>
      <c r="P72" s="3"/>
    </row>
    <row r="73" spans="1:29" s="2" customFormat="1" ht="16.5" customHeight="1">
      <c r="A73" s="453"/>
      <c r="B73" s="459" t="s">
        <v>213</v>
      </c>
      <c r="C73" s="463" t="s">
        <v>212</v>
      </c>
      <c r="D73" s="453" t="s">
        <v>78</v>
      </c>
      <c r="E73" s="453">
        <v>1.02</v>
      </c>
      <c r="F73" s="461">
        <f>F70*E73</f>
        <v>530.4</v>
      </c>
      <c r="G73" s="461"/>
      <c r="H73" s="461"/>
      <c r="I73" s="461"/>
      <c r="J73" s="461"/>
      <c r="K73" s="461"/>
      <c r="L73" s="461"/>
      <c r="M73" s="461"/>
      <c r="N73" s="1"/>
      <c r="P73" s="3"/>
    </row>
    <row r="74" spans="1:29" s="404" customFormat="1" ht="15">
      <c r="A74" s="453"/>
      <c r="B74" s="459"/>
      <c r="C74" s="460" t="s">
        <v>108</v>
      </c>
      <c r="D74" s="453" t="s">
        <v>21</v>
      </c>
      <c r="E74" s="453">
        <v>1.44E-2</v>
      </c>
      <c r="F74" s="461">
        <f>F70*E74</f>
        <v>7.4879999999999995</v>
      </c>
      <c r="G74" s="461"/>
      <c r="H74" s="461"/>
      <c r="I74" s="461"/>
      <c r="J74" s="461"/>
      <c r="K74" s="461"/>
      <c r="L74" s="461"/>
      <c r="M74" s="461"/>
      <c r="N74" s="403"/>
      <c r="O74" s="403"/>
      <c r="P74" s="403"/>
      <c r="Q74" s="403"/>
      <c r="R74" s="403"/>
      <c r="S74" s="403"/>
      <c r="T74" s="403"/>
      <c r="U74" s="403"/>
      <c r="V74" s="403"/>
      <c r="W74" s="403"/>
      <c r="X74" s="403"/>
      <c r="Y74" s="403"/>
      <c r="Z74" s="403"/>
      <c r="AA74" s="403"/>
      <c r="AB74" s="403"/>
      <c r="AC74" s="403"/>
    </row>
    <row r="75" spans="1:29" s="404" customFormat="1" ht="15">
      <c r="A75" s="453">
        <v>19</v>
      </c>
      <c r="B75" s="454" t="s">
        <v>207</v>
      </c>
      <c r="C75" s="455" t="s">
        <v>352</v>
      </c>
      <c r="D75" s="456" t="s">
        <v>78</v>
      </c>
      <c r="F75" s="457">
        <v>20</v>
      </c>
      <c r="G75" s="458"/>
      <c r="H75" s="458"/>
      <c r="I75" s="458"/>
      <c r="J75" s="458"/>
      <c r="K75" s="458"/>
      <c r="L75" s="458"/>
      <c r="M75" s="458"/>
      <c r="N75" s="403"/>
      <c r="O75" s="403"/>
      <c r="P75" s="403"/>
      <c r="Q75" s="403"/>
      <c r="R75" s="403"/>
      <c r="S75" s="403"/>
      <c r="T75" s="403"/>
      <c r="U75" s="403"/>
      <c r="V75" s="403"/>
      <c r="W75" s="403"/>
      <c r="X75" s="403"/>
      <c r="Y75" s="403"/>
      <c r="Z75" s="403"/>
      <c r="AA75" s="403"/>
      <c r="AB75" s="403"/>
      <c r="AC75" s="403"/>
    </row>
    <row r="76" spans="1:29" s="404" customFormat="1" ht="28.5" customHeight="1">
      <c r="A76" s="453"/>
      <c r="B76" s="459"/>
      <c r="C76" s="460" t="s">
        <v>138</v>
      </c>
      <c r="D76" s="453" t="s">
        <v>29</v>
      </c>
      <c r="E76" s="453">
        <v>0.13</v>
      </c>
      <c r="F76" s="461">
        <f>F75*E76</f>
        <v>2.6</v>
      </c>
      <c r="G76" s="461"/>
      <c r="H76" s="461"/>
      <c r="I76" s="461"/>
      <c r="J76" s="461"/>
      <c r="K76" s="461"/>
      <c r="L76" s="461"/>
      <c r="M76" s="461"/>
      <c r="N76" s="403"/>
      <c r="O76" s="403"/>
      <c r="P76" s="403"/>
      <c r="Q76" s="403"/>
      <c r="R76" s="403"/>
      <c r="S76" s="403"/>
      <c r="T76" s="403"/>
      <c r="U76" s="403"/>
      <c r="V76" s="403"/>
      <c r="W76" s="403"/>
      <c r="X76" s="403"/>
      <c r="Y76" s="403"/>
      <c r="Z76" s="403"/>
      <c r="AA76" s="403"/>
      <c r="AB76" s="403"/>
      <c r="AC76" s="403"/>
    </row>
    <row r="77" spans="1:29" s="404" customFormat="1" ht="15">
      <c r="A77" s="453"/>
      <c r="B77" s="462"/>
      <c r="C77" s="460" t="s">
        <v>171</v>
      </c>
      <c r="D77" s="453" t="s">
        <v>21</v>
      </c>
      <c r="E77" s="453">
        <v>3.7100000000000001E-2</v>
      </c>
      <c r="F77" s="461">
        <f>F75*E77</f>
        <v>0.74199999999999999</v>
      </c>
      <c r="G77" s="461"/>
      <c r="H77" s="461"/>
      <c r="I77" s="461"/>
      <c r="J77" s="461"/>
      <c r="K77" s="461"/>
      <c r="L77" s="461"/>
      <c r="M77" s="461"/>
      <c r="N77" s="403"/>
      <c r="O77" s="403"/>
      <c r="P77" s="403"/>
      <c r="Q77" s="403"/>
      <c r="R77" s="403"/>
      <c r="S77" s="403"/>
      <c r="T77" s="403"/>
      <c r="U77" s="403"/>
      <c r="V77" s="403"/>
      <c r="W77" s="403"/>
      <c r="X77" s="403"/>
      <c r="Y77" s="403"/>
      <c r="Z77" s="403"/>
      <c r="AA77" s="403"/>
      <c r="AB77" s="403"/>
      <c r="AC77" s="403"/>
    </row>
    <row r="78" spans="1:29" s="404" customFormat="1" ht="15">
      <c r="A78" s="453"/>
      <c r="B78" s="459" t="s">
        <v>353</v>
      </c>
      <c r="C78" s="463" t="s">
        <v>352</v>
      </c>
      <c r="D78" s="453" t="s">
        <v>78</v>
      </c>
      <c r="E78" s="453">
        <v>1.02</v>
      </c>
      <c r="F78" s="461">
        <f>F75*E78</f>
        <v>20.399999999999999</v>
      </c>
      <c r="G78" s="461"/>
      <c r="H78" s="461"/>
      <c r="I78" s="461"/>
      <c r="J78" s="461"/>
      <c r="K78" s="461"/>
      <c r="L78" s="461"/>
      <c r="M78" s="461"/>
      <c r="N78" s="403"/>
      <c r="O78" s="403"/>
      <c r="P78" s="403"/>
      <c r="Q78" s="403"/>
      <c r="R78" s="403"/>
      <c r="S78" s="403"/>
      <c r="T78" s="403"/>
      <c r="U78" s="403"/>
      <c r="V78" s="403"/>
      <c r="W78" s="403"/>
      <c r="X78" s="403"/>
      <c r="Y78" s="403"/>
      <c r="Z78" s="403"/>
      <c r="AA78" s="403"/>
      <c r="AB78" s="403"/>
      <c r="AC78" s="403"/>
    </row>
    <row r="79" spans="1:29" s="2" customFormat="1" ht="36" customHeight="1">
      <c r="A79" s="453"/>
      <c r="B79" s="459"/>
      <c r="C79" s="460" t="s">
        <v>108</v>
      </c>
      <c r="D79" s="453" t="s">
        <v>21</v>
      </c>
      <c r="E79" s="453">
        <v>1.44E-2</v>
      </c>
      <c r="F79" s="461">
        <f>F75*E79</f>
        <v>0.28799999999999998</v>
      </c>
      <c r="G79" s="461"/>
      <c r="H79" s="461"/>
      <c r="I79" s="461"/>
      <c r="J79" s="461"/>
      <c r="K79" s="461"/>
      <c r="L79" s="461"/>
      <c r="M79" s="461"/>
      <c r="N79" s="1"/>
      <c r="P79" s="3"/>
    </row>
    <row r="80" spans="1:29" s="2" customFormat="1" ht="35.25" customHeight="1">
      <c r="A80" s="453">
        <v>20</v>
      </c>
      <c r="B80" s="454" t="s">
        <v>207</v>
      </c>
      <c r="C80" s="455" t="s">
        <v>332</v>
      </c>
      <c r="D80" s="456" t="s">
        <v>78</v>
      </c>
      <c r="E80" s="404"/>
      <c r="F80" s="457">
        <v>30</v>
      </c>
      <c r="G80" s="458"/>
      <c r="H80" s="458"/>
      <c r="I80" s="458"/>
      <c r="J80" s="458"/>
      <c r="K80" s="458"/>
      <c r="L80" s="458"/>
      <c r="M80" s="458"/>
      <c r="N80" s="1"/>
      <c r="P80" s="3"/>
    </row>
    <row r="81" spans="1:29" s="404" customFormat="1" ht="29.25" customHeight="1">
      <c r="A81" s="453"/>
      <c r="B81" s="459"/>
      <c r="C81" s="460" t="s">
        <v>138</v>
      </c>
      <c r="D81" s="453" t="s">
        <v>29</v>
      </c>
      <c r="E81" s="453">
        <v>0.13</v>
      </c>
      <c r="F81" s="461">
        <f>F80*E81</f>
        <v>3.9000000000000004</v>
      </c>
      <c r="G81" s="461"/>
      <c r="H81" s="461"/>
      <c r="I81" s="461"/>
      <c r="J81" s="461"/>
      <c r="K81" s="461"/>
      <c r="L81" s="461"/>
      <c r="M81" s="461"/>
      <c r="N81" s="403"/>
      <c r="O81" s="403"/>
      <c r="P81" s="403"/>
      <c r="Q81" s="403"/>
      <c r="R81" s="403"/>
      <c r="S81" s="403"/>
      <c r="T81" s="403"/>
      <c r="U81" s="403"/>
      <c r="V81" s="403"/>
      <c r="W81" s="403"/>
      <c r="X81" s="403"/>
      <c r="Y81" s="403"/>
      <c r="Z81" s="403"/>
      <c r="AA81" s="403"/>
      <c r="AB81" s="403"/>
      <c r="AC81" s="403"/>
    </row>
    <row r="82" spans="1:29" s="404" customFormat="1" ht="27" customHeight="1">
      <c r="A82" s="453"/>
      <c r="B82" s="462"/>
      <c r="C82" s="460" t="s">
        <v>171</v>
      </c>
      <c r="D82" s="453" t="s">
        <v>21</v>
      </c>
      <c r="E82" s="453">
        <v>3.7100000000000001E-2</v>
      </c>
      <c r="F82" s="461">
        <f>F80*E82</f>
        <v>1.113</v>
      </c>
      <c r="G82" s="461"/>
      <c r="H82" s="461"/>
      <c r="I82" s="461"/>
      <c r="J82" s="461"/>
      <c r="K82" s="461"/>
      <c r="L82" s="461"/>
      <c r="M82" s="461"/>
      <c r="N82" s="403"/>
      <c r="O82" s="403"/>
      <c r="P82" s="403"/>
      <c r="Q82" s="403"/>
      <c r="R82" s="403"/>
      <c r="S82" s="403"/>
      <c r="T82" s="403"/>
      <c r="U82" s="403"/>
      <c r="V82" s="403"/>
      <c r="W82" s="403"/>
      <c r="X82" s="403"/>
      <c r="Y82" s="403"/>
      <c r="Z82" s="403"/>
      <c r="AA82" s="403"/>
      <c r="AB82" s="403"/>
      <c r="AC82" s="403"/>
    </row>
    <row r="83" spans="1:29" s="404" customFormat="1" ht="18.75" customHeight="1">
      <c r="A83" s="453"/>
      <c r="B83" s="459" t="s">
        <v>333</v>
      </c>
      <c r="C83" s="464" t="s">
        <v>332</v>
      </c>
      <c r="D83" s="453" t="s">
        <v>78</v>
      </c>
      <c r="E83" s="453">
        <v>1.02</v>
      </c>
      <c r="F83" s="461">
        <f>F80*E83</f>
        <v>30.6</v>
      </c>
      <c r="G83" s="461"/>
      <c r="H83" s="461"/>
      <c r="I83" s="461"/>
      <c r="J83" s="461"/>
      <c r="K83" s="461"/>
      <c r="L83" s="461"/>
      <c r="M83" s="461"/>
      <c r="N83" s="403"/>
      <c r="O83" s="403"/>
      <c r="P83" s="403"/>
      <c r="Q83" s="403"/>
      <c r="R83" s="403"/>
      <c r="S83" s="403"/>
      <c r="T83" s="403"/>
      <c r="U83" s="403"/>
      <c r="V83" s="403"/>
      <c r="W83" s="403"/>
      <c r="X83" s="403"/>
      <c r="Y83" s="403"/>
      <c r="Z83" s="403"/>
      <c r="AA83" s="403"/>
      <c r="AB83" s="403"/>
      <c r="AC83" s="403"/>
    </row>
    <row r="84" spans="1:29" s="404" customFormat="1" ht="24" customHeight="1">
      <c r="A84" s="453"/>
      <c r="B84" s="459"/>
      <c r="C84" s="460" t="s">
        <v>108</v>
      </c>
      <c r="D84" s="453" t="s">
        <v>21</v>
      </c>
      <c r="E84" s="453">
        <v>1.44E-2</v>
      </c>
      <c r="F84" s="461">
        <f>F80*E84</f>
        <v>0.432</v>
      </c>
      <c r="G84" s="461"/>
      <c r="H84" s="461"/>
      <c r="I84" s="461"/>
      <c r="J84" s="461"/>
      <c r="K84" s="461"/>
      <c r="L84" s="461"/>
      <c r="M84" s="461"/>
      <c r="N84" s="403"/>
      <c r="O84" s="403"/>
      <c r="P84" s="403"/>
      <c r="Q84" s="403"/>
      <c r="R84" s="403"/>
      <c r="S84" s="403"/>
      <c r="T84" s="403"/>
      <c r="U84" s="403"/>
      <c r="V84" s="403"/>
      <c r="W84" s="403"/>
      <c r="X84" s="403"/>
      <c r="Y84" s="403"/>
      <c r="Z84" s="403"/>
      <c r="AA84" s="403"/>
      <c r="AB84" s="403"/>
      <c r="AC84" s="403"/>
    </row>
    <row r="85" spans="1:29" s="404" customFormat="1" ht="25.5" customHeight="1">
      <c r="A85" s="453">
        <v>21</v>
      </c>
      <c r="B85" s="454" t="s">
        <v>207</v>
      </c>
      <c r="C85" s="455" t="s">
        <v>214</v>
      </c>
      <c r="D85" s="456" t="s">
        <v>78</v>
      </c>
      <c r="F85" s="457">
        <v>100</v>
      </c>
      <c r="G85" s="458"/>
      <c r="H85" s="458"/>
      <c r="I85" s="458"/>
      <c r="J85" s="458"/>
      <c r="K85" s="458"/>
      <c r="L85" s="458"/>
      <c r="M85" s="458"/>
      <c r="N85" s="403"/>
      <c r="O85" s="403"/>
      <c r="P85" s="403"/>
      <c r="Q85" s="403"/>
      <c r="R85" s="403"/>
      <c r="S85" s="403"/>
      <c r="T85" s="403"/>
      <c r="U85" s="403"/>
      <c r="V85" s="403"/>
      <c r="W85" s="403"/>
      <c r="X85" s="403"/>
      <c r="Y85" s="403"/>
      <c r="Z85" s="403"/>
      <c r="AA85" s="403"/>
      <c r="AB85" s="403"/>
      <c r="AC85" s="403"/>
    </row>
    <row r="86" spans="1:29" ht="15">
      <c r="A86" s="453"/>
      <c r="B86" s="459"/>
      <c r="C86" s="460" t="s">
        <v>138</v>
      </c>
      <c r="D86" s="453" t="s">
        <v>29</v>
      </c>
      <c r="E86" s="453">
        <v>0.13</v>
      </c>
      <c r="F86" s="461">
        <f>F85*E86</f>
        <v>13</v>
      </c>
      <c r="G86" s="461"/>
      <c r="H86" s="461"/>
      <c r="I86" s="461"/>
      <c r="J86" s="461"/>
      <c r="K86" s="461"/>
      <c r="L86" s="461"/>
      <c r="M86" s="461"/>
    </row>
    <row r="87" spans="1:29" s="515" customFormat="1" ht="15">
      <c r="A87" s="453"/>
      <c r="B87" s="462"/>
      <c r="C87" s="460" t="s">
        <v>171</v>
      </c>
      <c r="D87" s="453" t="s">
        <v>21</v>
      </c>
      <c r="E87" s="453">
        <v>3.7100000000000001E-2</v>
      </c>
      <c r="F87" s="461">
        <f>F85*E87</f>
        <v>3.71</v>
      </c>
      <c r="G87" s="461"/>
      <c r="H87" s="461"/>
      <c r="I87" s="461"/>
      <c r="J87" s="461"/>
      <c r="K87" s="461"/>
      <c r="L87" s="461"/>
      <c r="M87" s="461"/>
      <c r="N87" s="514"/>
    </row>
    <row r="88" spans="1:29" s="403" customFormat="1" ht="15">
      <c r="A88" s="453"/>
      <c r="B88" s="459" t="s">
        <v>215</v>
      </c>
      <c r="C88" s="463" t="s">
        <v>214</v>
      </c>
      <c r="D88" s="453" t="s">
        <v>78</v>
      </c>
      <c r="E88" s="453">
        <v>1.02</v>
      </c>
      <c r="F88" s="461">
        <f>F85*E88</f>
        <v>102</v>
      </c>
      <c r="G88" s="461"/>
      <c r="H88" s="461"/>
      <c r="I88" s="461"/>
      <c r="J88" s="461"/>
      <c r="K88" s="461"/>
      <c r="L88" s="461"/>
      <c r="M88" s="461"/>
    </row>
    <row r="89" spans="1:29" s="403" customFormat="1" ht="15">
      <c r="A89" s="453"/>
      <c r="B89" s="459"/>
      <c r="C89" s="460" t="s">
        <v>108</v>
      </c>
      <c r="D89" s="453" t="s">
        <v>21</v>
      </c>
      <c r="E89" s="453">
        <v>1.44E-2</v>
      </c>
      <c r="F89" s="461">
        <f>F85*E89</f>
        <v>1.44</v>
      </c>
      <c r="G89" s="461"/>
      <c r="H89" s="461"/>
      <c r="I89" s="461"/>
      <c r="J89" s="461"/>
      <c r="K89" s="461"/>
      <c r="L89" s="461"/>
      <c r="M89" s="461"/>
    </row>
    <row r="90" spans="1:29" s="403" customFormat="1">
      <c r="A90" s="399"/>
      <c r="B90" s="400"/>
      <c r="C90" s="399" t="s">
        <v>216</v>
      </c>
      <c r="D90" s="401"/>
      <c r="E90" s="401"/>
      <c r="F90" s="401"/>
      <c r="G90" s="402"/>
      <c r="H90" s="402"/>
      <c r="I90" s="402"/>
      <c r="J90" s="402"/>
      <c r="K90" s="402"/>
      <c r="L90" s="402"/>
      <c r="M90" s="402"/>
    </row>
    <row r="91" spans="1:29" s="403" customFormat="1" ht="28.5" customHeight="1">
      <c r="A91" s="479">
        <v>22</v>
      </c>
      <c r="B91" s="479" t="s">
        <v>218</v>
      </c>
      <c r="C91" s="480" t="s">
        <v>343</v>
      </c>
      <c r="D91" s="481" t="s">
        <v>94</v>
      </c>
      <c r="E91" s="482"/>
      <c r="F91" s="483">
        <v>1</v>
      </c>
      <c r="G91" s="484"/>
      <c r="H91" s="484"/>
      <c r="I91" s="485"/>
      <c r="J91" s="486"/>
      <c r="K91" s="484"/>
      <c r="L91" s="484"/>
      <c r="M91" s="487"/>
    </row>
    <row r="92" spans="1:29" s="515" customFormat="1" ht="14.5">
      <c r="A92" s="479"/>
      <c r="B92" s="479"/>
      <c r="C92" s="331" t="s">
        <v>36</v>
      </c>
      <c r="D92" s="479" t="s">
        <v>29</v>
      </c>
      <c r="E92" s="488">
        <v>8</v>
      </c>
      <c r="F92" s="489">
        <f>F91*E92</f>
        <v>8</v>
      </c>
      <c r="G92" s="490"/>
      <c r="H92" s="490"/>
      <c r="I92" s="491"/>
      <c r="J92" s="489"/>
      <c r="K92" s="490"/>
      <c r="L92" s="490"/>
      <c r="M92" s="488"/>
      <c r="N92" s="514"/>
    </row>
    <row r="93" spans="1:29" s="403" customFormat="1" ht="14.5">
      <c r="A93" s="492"/>
      <c r="B93" s="493"/>
      <c r="C93" s="494" t="s">
        <v>344</v>
      </c>
      <c r="D93" s="495" t="s">
        <v>94</v>
      </c>
      <c r="E93" s="496">
        <v>1</v>
      </c>
      <c r="F93" s="497">
        <f>F91*E93</f>
        <v>1</v>
      </c>
      <c r="G93" s="498"/>
      <c r="H93" s="498"/>
      <c r="I93" s="499"/>
      <c r="J93" s="497"/>
      <c r="K93" s="500"/>
      <c r="L93" s="500"/>
      <c r="M93" s="501"/>
    </row>
    <row r="94" spans="1:29" s="403" customFormat="1" ht="30.75" customHeight="1">
      <c r="A94" s="479"/>
      <c r="B94" s="479"/>
      <c r="C94" s="331" t="s">
        <v>108</v>
      </c>
      <c r="D94" s="479" t="s">
        <v>21</v>
      </c>
      <c r="E94" s="488">
        <v>0.5</v>
      </c>
      <c r="F94" s="489">
        <f>F91*E94</f>
        <v>0.5</v>
      </c>
      <c r="G94" s="489"/>
      <c r="H94" s="490"/>
      <c r="I94" s="490"/>
      <c r="J94" s="490"/>
      <c r="K94" s="116"/>
      <c r="L94" s="116"/>
      <c r="M94" s="488"/>
    </row>
    <row r="95" spans="1:29" s="403" customFormat="1">
      <c r="A95" s="399"/>
      <c r="B95" s="400"/>
      <c r="C95" s="399" t="s">
        <v>219</v>
      </c>
      <c r="D95" s="401"/>
      <c r="E95" s="401"/>
      <c r="F95" s="401"/>
      <c r="G95" s="402"/>
      <c r="H95" s="402"/>
      <c r="I95" s="402"/>
      <c r="J95" s="402"/>
      <c r="K95" s="402"/>
      <c r="L95" s="402"/>
      <c r="M95" s="402"/>
    </row>
    <row r="96" spans="1:29" s="403" customFormat="1" ht="14.5">
      <c r="A96" s="502">
        <v>23</v>
      </c>
      <c r="B96" s="503" t="s">
        <v>220</v>
      </c>
      <c r="C96" s="504" t="s">
        <v>287</v>
      </c>
      <c r="D96" s="505" t="s">
        <v>66</v>
      </c>
      <c r="E96" s="404"/>
      <c r="F96" s="505">
        <v>5</v>
      </c>
      <c r="G96" s="506"/>
      <c r="H96" s="506"/>
      <c r="I96" s="506"/>
      <c r="J96" s="506"/>
      <c r="K96" s="506"/>
      <c r="L96" s="506"/>
      <c r="M96" s="506"/>
    </row>
    <row r="97" spans="1:29" s="403" customFormat="1" ht="14.5">
      <c r="A97" s="507"/>
      <c r="B97" s="508"/>
      <c r="C97" s="509" t="s">
        <v>36</v>
      </c>
      <c r="D97" s="502" t="s">
        <v>29</v>
      </c>
      <c r="E97" s="502">
        <v>1.54</v>
      </c>
      <c r="F97" s="502">
        <f>F96*E97</f>
        <v>7.7</v>
      </c>
      <c r="G97" s="510"/>
      <c r="H97" s="510"/>
      <c r="I97" s="134"/>
      <c r="J97" s="510"/>
      <c r="K97" s="510"/>
      <c r="L97" s="510"/>
      <c r="M97" s="510"/>
    </row>
    <row r="98" spans="1:29" s="403" customFormat="1" ht="14.5">
      <c r="A98" s="507"/>
      <c r="B98" s="511"/>
      <c r="C98" s="509" t="s">
        <v>171</v>
      </c>
      <c r="D98" s="502" t="s">
        <v>21</v>
      </c>
      <c r="E98" s="502">
        <v>0.28999999999999998</v>
      </c>
      <c r="F98" s="502">
        <f>F96*E98</f>
        <v>1.45</v>
      </c>
      <c r="G98" s="510"/>
      <c r="H98" s="510"/>
      <c r="I98" s="510"/>
      <c r="J98" s="510"/>
      <c r="K98" s="510"/>
      <c r="L98" s="510"/>
      <c r="M98" s="510"/>
    </row>
    <row r="99" spans="1:29" s="403" customFormat="1" ht="14.5">
      <c r="A99" s="507"/>
      <c r="B99" s="512" t="s">
        <v>52</v>
      </c>
      <c r="C99" s="754" t="s">
        <v>288</v>
      </c>
      <c r="D99" s="502" t="s">
        <v>66</v>
      </c>
      <c r="E99" s="502">
        <v>1</v>
      </c>
      <c r="F99" s="502">
        <f>F96*E99</f>
        <v>5</v>
      </c>
      <c r="G99" s="510"/>
      <c r="H99" s="510"/>
      <c r="I99" s="510"/>
      <c r="J99" s="510"/>
      <c r="K99" s="510"/>
      <c r="L99" s="510"/>
      <c r="M99" s="510"/>
    </row>
    <row r="100" spans="1:29" s="403" customFormat="1" ht="14.5">
      <c r="A100" s="502"/>
      <c r="B100" s="508"/>
      <c r="C100" s="509" t="s">
        <v>108</v>
      </c>
      <c r="D100" s="502" t="s">
        <v>21</v>
      </c>
      <c r="E100" s="502">
        <v>0.57999999999999996</v>
      </c>
      <c r="F100" s="510">
        <f>F96*E100</f>
        <v>2.9</v>
      </c>
      <c r="G100" s="510"/>
      <c r="H100" s="510"/>
      <c r="I100" s="510"/>
      <c r="J100" s="510"/>
      <c r="K100" s="510"/>
      <c r="L100" s="510"/>
      <c r="M100" s="510"/>
    </row>
    <row r="101" spans="1:29" s="403" customFormat="1" ht="14.5">
      <c r="A101" s="502">
        <v>24</v>
      </c>
      <c r="B101" s="503" t="s">
        <v>220</v>
      </c>
      <c r="C101" s="504" t="s">
        <v>355</v>
      </c>
      <c r="D101" s="505" t="s">
        <v>66</v>
      </c>
      <c r="E101" s="404"/>
      <c r="F101" s="505">
        <f>39+29</f>
        <v>68</v>
      </c>
      <c r="G101" s="506"/>
      <c r="H101" s="506"/>
      <c r="I101" s="506"/>
      <c r="J101" s="506"/>
      <c r="K101" s="506"/>
      <c r="L101" s="506"/>
      <c r="M101" s="506"/>
    </row>
    <row r="102" spans="1:29" s="403" customFormat="1" ht="14.5">
      <c r="A102" s="507"/>
      <c r="B102" s="508"/>
      <c r="C102" s="509" t="s">
        <v>36</v>
      </c>
      <c r="D102" s="502" t="s">
        <v>29</v>
      </c>
      <c r="E102" s="502">
        <v>1.54</v>
      </c>
      <c r="F102" s="502">
        <f>F101*E102</f>
        <v>104.72</v>
      </c>
      <c r="G102" s="510"/>
      <c r="H102" s="510"/>
      <c r="I102" s="134"/>
      <c r="J102" s="510"/>
      <c r="K102" s="510"/>
      <c r="L102" s="510"/>
      <c r="M102" s="510"/>
    </row>
    <row r="103" spans="1:29" s="403" customFormat="1" ht="14.5">
      <c r="A103" s="507"/>
      <c r="B103" s="511"/>
      <c r="C103" s="509" t="s">
        <v>171</v>
      </c>
      <c r="D103" s="502" t="s">
        <v>21</v>
      </c>
      <c r="E103" s="502">
        <v>0.28999999999999998</v>
      </c>
      <c r="F103" s="502">
        <f>F101*E103</f>
        <v>19.72</v>
      </c>
      <c r="G103" s="510"/>
      <c r="H103" s="510"/>
      <c r="I103" s="510"/>
      <c r="J103" s="510"/>
      <c r="K103" s="510"/>
      <c r="L103" s="510"/>
      <c r="M103" s="510"/>
    </row>
    <row r="104" spans="1:29" s="403" customFormat="1" ht="14.5">
      <c r="A104" s="507"/>
      <c r="B104" s="512" t="s">
        <v>221</v>
      </c>
      <c r="C104" s="513" t="str">
        <f>C101</f>
        <v>L-01.03 ჭერის პანელური სანათი 12ვტ 1200ლმ.</v>
      </c>
      <c r="D104" s="502" t="s">
        <v>66</v>
      </c>
      <c r="E104" s="502">
        <v>1</v>
      </c>
      <c r="F104" s="502">
        <f>F101*E104</f>
        <v>68</v>
      </c>
      <c r="G104" s="510"/>
      <c r="H104" s="510"/>
      <c r="I104" s="510"/>
      <c r="J104" s="510"/>
      <c r="K104" s="510"/>
      <c r="L104" s="510"/>
      <c r="M104" s="510"/>
    </row>
    <row r="105" spans="1:29" s="403" customFormat="1" ht="14.5">
      <c r="A105" s="502"/>
      <c r="B105" s="508"/>
      <c r="C105" s="509" t="s">
        <v>108</v>
      </c>
      <c r="D105" s="502" t="s">
        <v>21</v>
      </c>
      <c r="E105" s="502">
        <v>0.57999999999999996</v>
      </c>
      <c r="F105" s="510">
        <f>F101*E105</f>
        <v>39.44</v>
      </c>
      <c r="G105" s="510"/>
      <c r="H105" s="510"/>
      <c r="I105" s="510"/>
      <c r="J105" s="510"/>
      <c r="K105" s="510"/>
      <c r="L105" s="510"/>
      <c r="M105" s="510"/>
    </row>
    <row r="106" spans="1:29" s="403" customFormat="1" ht="26">
      <c r="A106" s="502">
        <v>25</v>
      </c>
      <c r="B106" s="503" t="s">
        <v>220</v>
      </c>
      <c r="C106" s="504" t="s">
        <v>286</v>
      </c>
      <c r="D106" s="505" t="s">
        <v>66</v>
      </c>
      <c r="E106" s="404"/>
      <c r="F106" s="505">
        <v>14</v>
      </c>
      <c r="G106" s="506"/>
      <c r="H106" s="506"/>
      <c r="I106" s="506"/>
      <c r="J106" s="506"/>
      <c r="K106" s="506"/>
      <c r="L106" s="506"/>
      <c r="M106" s="506"/>
    </row>
    <row r="107" spans="1:29" s="404" customFormat="1" ht="14.5">
      <c r="A107" s="507"/>
      <c r="B107" s="508"/>
      <c r="C107" s="509" t="s">
        <v>36</v>
      </c>
      <c r="D107" s="502" t="s">
        <v>29</v>
      </c>
      <c r="E107" s="502">
        <v>1.54</v>
      </c>
      <c r="F107" s="502">
        <f>F106*E107</f>
        <v>21.560000000000002</v>
      </c>
      <c r="G107" s="510"/>
      <c r="H107" s="510"/>
      <c r="I107" s="134"/>
      <c r="J107" s="510"/>
      <c r="K107" s="510"/>
      <c r="L107" s="510"/>
      <c r="M107" s="510"/>
      <c r="N107" s="403"/>
      <c r="O107" s="403"/>
      <c r="P107" s="403"/>
      <c r="Q107" s="403"/>
      <c r="R107" s="403"/>
      <c r="S107" s="403"/>
      <c r="T107" s="403"/>
      <c r="U107" s="403"/>
      <c r="V107" s="403"/>
      <c r="W107" s="403"/>
      <c r="X107" s="403"/>
      <c r="Y107" s="403"/>
      <c r="Z107" s="403"/>
      <c r="AA107" s="403"/>
      <c r="AB107" s="403"/>
      <c r="AC107" s="403"/>
    </row>
    <row r="108" spans="1:29" s="404" customFormat="1" ht="14.5">
      <c r="A108" s="507"/>
      <c r="B108" s="511"/>
      <c r="C108" s="509" t="s">
        <v>171</v>
      </c>
      <c r="D108" s="502" t="s">
        <v>21</v>
      </c>
      <c r="E108" s="502">
        <v>0.28999999999999998</v>
      </c>
      <c r="F108" s="502">
        <f>F106*E108</f>
        <v>4.0599999999999996</v>
      </c>
      <c r="G108" s="510"/>
      <c r="H108" s="510"/>
      <c r="I108" s="510"/>
      <c r="J108" s="510"/>
      <c r="K108" s="510"/>
      <c r="L108" s="510"/>
      <c r="M108" s="510"/>
      <c r="N108" s="403"/>
      <c r="O108" s="403"/>
      <c r="P108" s="403"/>
      <c r="Q108" s="403"/>
      <c r="R108" s="403"/>
      <c r="S108" s="403"/>
      <c r="T108" s="403"/>
      <c r="U108" s="403"/>
      <c r="V108" s="403"/>
      <c r="W108" s="403"/>
      <c r="X108" s="403"/>
      <c r="Y108" s="403"/>
      <c r="Z108" s="403"/>
      <c r="AA108" s="403"/>
      <c r="AB108" s="403"/>
      <c r="AC108" s="403"/>
    </row>
    <row r="109" spans="1:29" s="404" customFormat="1" ht="26">
      <c r="A109" s="507"/>
      <c r="B109" s="512" t="s">
        <v>52</v>
      </c>
      <c r="C109" s="513" t="str">
        <f>C106</f>
        <v>L-03 ჭერის პანელური სანათი 12ვტ 1200ლმ. 1.5სთ ბატარეით  კომპლექტში</v>
      </c>
      <c r="D109" s="502" t="s">
        <v>66</v>
      </c>
      <c r="E109" s="502">
        <v>1</v>
      </c>
      <c r="F109" s="502">
        <f>F106*E109</f>
        <v>14</v>
      </c>
      <c r="G109" s="510"/>
      <c r="H109" s="510"/>
      <c r="I109" s="510"/>
      <c r="J109" s="510"/>
      <c r="K109" s="510"/>
      <c r="L109" s="510"/>
      <c r="M109" s="510"/>
      <c r="N109" s="403"/>
      <c r="O109" s="403"/>
      <c r="P109" s="403"/>
      <c r="Q109" s="403"/>
      <c r="R109" s="403"/>
      <c r="S109" s="403"/>
      <c r="T109" s="403"/>
      <c r="U109" s="403"/>
      <c r="V109" s="403"/>
      <c r="W109" s="403"/>
      <c r="X109" s="403"/>
      <c r="Y109" s="403"/>
      <c r="Z109" s="403"/>
      <c r="AA109" s="403"/>
      <c r="AB109" s="403"/>
      <c r="AC109" s="403"/>
    </row>
    <row r="110" spans="1:29" s="404" customFormat="1" ht="14.5">
      <c r="A110" s="502"/>
      <c r="B110" s="508"/>
      <c r="C110" s="509" t="s">
        <v>108</v>
      </c>
      <c r="D110" s="502" t="s">
        <v>21</v>
      </c>
      <c r="E110" s="502">
        <v>0.57999999999999996</v>
      </c>
      <c r="F110" s="510">
        <f>F106*E110</f>
        <v>8.1199999999999992</v>
      </c>
      <c r="G110" s="510"/>
      <c r="H110" s="510"/>
      <c r="I110" s="510"/>
      <c r="J110" s="510"/>
      <c r="K110" s="510"/>
      <c r="L110" s="510"/>
      <c r="M110" s="510"/>
      <c r="N110" s="403"/>
      <c r="O110" s="403"/>
      <c r="P110" s="403"/>
      <c r="Q110" s="403"/>
      <c r="R110" s="403"/>
      <c r="S110" s="403"/>
      <c r="T110" s="403"/>
      <c r="U110" s="403"/>
      <c r="V110" s="403"/>
      <c r="W110" s="403"/>
      <c r="X110" s="403"/>
      <c r="Y110" s="403"/>
      <c r="Z110" s="403"/>
      <c r="AA110" s="403"/>
      <c r="AB110" s="403"/>
      <c r="AC110" s="403"/>
    </row>
    <row r="111" spans="1:29" s="403" customFormat="1" ht="26">
      <c r="A111" s="516">
        <v>26</v>
      </c>
      <c r="B111" s="517" t="s">
        <v>222</v>
      </c>
      <c r="C111" s="813" t="s">
        <v>354</v>
      </c>
      <c r="D111" s="518" t="s">
        <v>66</v>
      </c>
      <c r="E111" s="519"/>
      <c r="F111" s="518">
        <v>5</v>
      </c>
      <c r="G111" s="520"/>
      <c r="H111" s="520"/>
      <c r="I111" s="520"/>
      <c r="J111" s="520"/>
      <c r="K111" s="520"/>
      <c r="L111" s="520"/>
      <c r="M111" s="520"/>
    </row>
    <row r="112" spans="1:29" s="403" customFormat="1" ht="14.5">
      <c r="A112" s="521"/>
      <c r="B112" s="522"/>
      <c r="C112" s="523" t="s">
        <v>36</v>
      </c>
      <c r="D112" s="516" t="s">
        <v>29</v>
      </c>
      <c r="E112" s="516">
        <v>0.61</v>
      </c>
      <c r="F112" s="524">
        <f>F111*E112</f>
        <v>3.05</v>
      </c>
      <c r="G112" s="525"/>
      <c r="H112" s="525"/>
      <c r="I112" s="134"/>
      <c r="J112" s="525"/>
      <c r="K112" s="525"/>
      <c r="L112" s="525"/>
      <c r="M112" s="525"/>
    </row>
    <row r="113" spans="1:29" s="403" customFormat="1" ht="14.5">
      <c r="A113" s="521"/>
      <c r="B113" s="526"/>
      <c r="C113" s="523" t="s">
        <v>171</v>
      </c>
      <c r="D113" s="516" t="s">
        <v>21</v>
      </c>
      <c r="E113" s="516">
        <v>0.245</v>
      </c>
      <c r="F113" s="516">
        <f>F111*E113</f>
        <v>1.2250000000000001</v>
      </c>
      <c r="G113" s="525"/>
      <c r="H113" s="525"/>
      <c r="I113" s="525"/>
      <c r="J113" s="525"/>
      <c r="K113" s="525"/>
      <c r="L113" s="525"/>
      <c r="M113" s="525"/>
    </row>
    <row r="114" spans="1:29" s="403" customFormat="1" ht="25">
      <c r="A114" s="521"/>
      <c r="B114" s="512" t="s">
        <v>223</v>
      </c>
      <c r="C114" s="812" t="s">
        <v>354</v>
      </c>
      <c r="D114" s="516" t="s">
        <v>66</v>
      </c>
      <c r="E114" s="516">
        <v>1</v>
      </c>
      <c r="F114" s="524">
        <f>F111*E114</f>
        <v>5</v>
      </c>
      <c r="G114" s="525"/>
      <c r="H114" s="525"/>
      <c r="I114" s="525"/>
      <c r="J114" s="525"/>
      <c r="K114" s="525"/>
      <c r="L114" s="525"/>
      <c r="M114" s="525"/>
    </row>
    <row r="115" spans="1:29" s="403" customFormat="1" ht="14.5">
      <c r="A115" s="521"/>
      <c r="B115" s="522"/>
      <c r="C115" s="523" t="s">
        <v>108</v>
      </c>
      <c r="D115" s="516" t="s">
        <v>21</v>
      </c>
      <c r="E115" s="516">
        <v>0.33700000000000002</v>
      </c>
      <c r="F115" s="527">
        <f>F111*E115</f>
        <v>1.6850000000000001</v>
      </c>
      <c r="G115" s="525"/>
      <c r="H115" s="525"/>
      <c r="I115" s="525"/>
      <c r="J115" s="525"/>
      <c r="K115" s="525"/>
      <c r="L115" s="525"/>
      <c r="M115" s="525"/>
    </row>
    <row r="116" spans="1:29" s="403" customFormat="1" ht="14.5">
      <c r="A116" s="528">
        <v>27</v>
      </c>
      <c r="B116" s="529" t="s">
        <v>224</v>
      </c>
      <c r="C116" s="530" t="s">
        <v>225</v>
      </c>
      <c r="D116" s="531" t="s">
        <v>94</v>
      </c>
      <c r="E116" s="398"/>
      <c r="F116" s="531">
        <f>22+25+2</f>
        <v>49</v>
      </c>
      <c r="G116" s="532"/>
      <c r="H116" s="533"/>
      <c r="I116" s="532"/>
      <c r="J116" s="533"/>
      <c r="K116" s="533"/>
      <c r="L116" s="533"/>
      <c r="M116" s="533"/>
    </row>
    <row r="117" spans="1:29" s="404" customFormat="1" ht="14.5">
      <c r="A117" s="534"/>
      <c r="B117" s="535"/>
      <c r="C117" s="536" t="s">
        <v>192</v>
      </c>
      <c r="D117" s="534" t="s">
        <v>29</v>
      </c>
      <c r="E117" s="534">
        <v>0.34</v>
      </c>
      <c r="F117" s="537">
        <f>F116*E117</f>
        <v>16.66</v>
      </c>
      <c r="G117" s="510"/>
      <c r="H117" s="537"/>
      <c r="I117" s="134"/>
      <c r="J117" s="537"/>
      <c r="K117" s="537"/>
      <c r="L117" s="537"/>
      <c r="M117" s="537"/>
      <c r="N117" s="403"/>
      <c r="O117" s="403"/>
      <c r="P117" s="403"/>
      <c r="Q117" s="403"/>
      <c r="R117" s="403"/>
      <c r="S117" s="403"/>
      <c r="T117" s="403"/>
      <c r="U117" s="403"/>
      <c r="V117" s="403"/>
      <c r="W117" s="403"/>
      <c r="X117" s="403"/>
      <c r="Y117" s="403"/>
      <c r="Z117" s="403"/>
      <c r="AA117" s="403"/>
      <c r="AB117" s="403"/>
      <c r="AC117" s="403"/>
    </row>
    <row r="118" spans="1:29" s="404" customFormat="1" ht="14.5">
      <c r="A118" s="534"/>
      <c r="B118" s="538"/>
      <c r="C118" s="536" t="s">
        <v>80</v>
      </c>
      <c r="D118" s="534" t="s">
        <v>21</v>
      </c>
      <c r="E118" s="534">
        <v>1.3299999999999999E-2</v>
      </c>
      <c r="F118" s="537">
        <f>F116*E118</f>
        <v>0.65169999999999995</v>
      </c>
      <c r="G118" s="510"/>
      <c r="H118" s="537"/>
      <c r="I118" s="510"/>
      <c r="J118" s="537"/>
      <c r="K118" s="537"/>
      <c r="L118" s="537"/>
      <c r="M118" s="537"/>
      <c r="N118" s="403"/>
      <c r="O118" s="403"/>
      <c r="P118" s="403"/>
      <c r="Q118" s="403"/>
      <c r="R118" s="403"/>
      <c r="S118" s="403"/>
      <c r="T118" s="403"/>
      <c r="U118" s="403"/>
      <c r="V118" s="403"/>
      <c r="W118" s="403"/>
      <c r="X118" s="403"/>
      <c r="Y118" s="403"/>
      <c r="Z118" s="403"/>
      <c r="AA118" s="403"/>
      <c r="AB118" s="403"/>
      <c r="AC118" s="403"/>
    </row>
    <row r="119" spans="1:29" s="404" customFormat="1" ht="14.5">
      <c r="A119" s="534"/>
      <c r="B119" s="539" t="s">
        <v>226</v>
      </c>
      <c r="C119" s="540" t="s">
        <v>227</v>
      </c>
      <c r="D119" s="534" t="s">
        <v>94</v>
      </c>
      <c r="E119" s="534">
        <v>1</v>
      </c>
      <c r="F119" s="541">
        <f>F116*E119</f>
        <v>49</v>
      </c>
      <c r="G119" s="510"/>
      <c r="H119" s="537"/>
      <c r="I119" s="510"/>
      <c r="J119" s="537"/>
      <c r="K119" s="537"/>
      <c r="L119" s="537"/>
      <c r="M119" s="537"/>
      <c r="N119" s="403"/>
      <c r="O119" s="403"/>
      <c r="P119" s="403"/>
      <c r="Q119" s="403"/>
      <c r="R119" s="403"/>
      <c r="S119" s="403"/>
      <c r="T119" s="403"/>
      <c r="U119" s="403"/>
      <c r="V119" s="403"/>
      <c r="W119" s="403"/>
      <c r="X119" s="403"/>
      <c r="Y119" s="403"/>
      <c r="Z119" s="403"/>
      <c r="AA119" s="403"/>
      <c r="AB119" s="403"/>
      <c r="AC119" s="403"/>
    </row>
    <row r="120" spans="1:29" s="404" customFormat="1" ht="14.5">
      <c r="A120" s="534"/>
      <c r="B120" s="535"/>
      <c r="C120" s="540" t="s">
        <v>108</v>
      </c>
      <c r="D120" s="534" t="s">
        <v>21</v>
      </c>
      <c r="E120" s="534">
        <v>9.3700000000000006E-2</v>
      </c>
      <c r="F120" s="541">
        <f>F116*E120</f>
        <v>4.5913000000000004</v>
      </c>
      <c r="G120" s="510"/>
      <c r="H120" s="537"/>
      <c r="I120" s="510"/>
      <c r="J120" s="537"/>
      <c r="K120" s="537"/>
      <c r="L120" s="537"/>
      <c r="M120" s="537"/>
      <c r="N120" s="403"/>
      <c r="O120" s="403"/>
      <c r="P120" s="403"/>
      <c r="Q120" s="403"/>
      <c r="R120" s="403"/>
      <c r="S120" s="403"/>
      <c r="T120" s="403"/>
      <c r="U120" s="403"/>
      <c r="V120" s="403"/>
      <c r="W120" s="403"/>
      <c r="X120" s="403"/>
      <c r="Y120" s="403"/>
      <c r="Z120" s="403"/>
      <c r="AA120" s="403"/>
      <c r="AB120" s="403"/>
      <c r="AC120" s="403"/>
    </row>
    <row r="121" spans="1:29" s="404" customFormat="1" ht="14.5">
      <c r="A121" s="534">
        <v>28</v>
      </c>
      <c r="B121" s="545" t="s">
        <v>228</v>
      </c>
      <c r="C121" s="542" t="s">
        <v>229</v>
      </c>
      <c r="D121" s="546" t="s">
        <v>94</v>
      </c>
      <c r="F121" s="543">
        <v>15</v>
      </c>
      <c r="G121" s="506"/>
      <c r="H121" s="544"/>
      <c r="I121" s="506"/>
      <c r="J121" s="544"/>
      <c r="K121" s="544"/>
      <c r="L121" s="544"/>
      <c r="M121" s="544"/>
      <c r="N121" s="403"/>
      <c r="O121" s="403"/>
      <c r="P121" s="403"/>
      <c r="Q121" s="403"/>
      <c r="R121" s="403"/>
      <c r="S121" s="403"/>
      <c r="T121" s="403"/>
      <c r="U121" s="403"/>
      <c r="V121" s="403"/>
      <c r="W121" s="403"/>
      <c r="X121" s="403"/>
      <c r="Y121" s="403"/>
      <c r="Z121" s="403"/>
      <c r="AA121" s="403"/>
      <c r="AB121" s="403"/>
      <c r="AC121" s="403"/>
    </row>
    <row r="122" spans="1:29" s="404" customFormat="1" ht="14.5">
      <c r="A122" s="534"/>
      <c r="B122" s="539"/>
      <c r="C122" s="536" t="s">
        <v>192</v>
      </c>
      <c r="D122" s="534" t="s">
        <v>29</v>
      </c>
      <c r="E122" s="534">
        <v>0.68</v>
      </c>
      <c r="F122" s="534">
        <f>F121*E122</f>
        <v>10.200000000000001</v>
      </c>
      <c r="G122" s="510"/>
      <c r="H122" s="537"/>
      <c r="I122" s="134"/>
      <c r="J122" s="537"/>
      <c r="K122" s="537"/>
      <c r="L122" s="537"/>
      <c r="M122" s="537"/>
      <c r="N122" s="403"/>
      <c r="O122" s="403"/>
      <c r="P122" s="403"/>
      <c r="Q122" s="403"/>
      <c r="R122" s="403"/>
      <c r="S122" s="403"/>
      <c r="T122" s="403"/>
      <c r="U122" s="403"/>
      <c r="V122" s="403"/>
      <c r="W122" s="403"/>
      <c r="X122" s="403"/>
      <c r="Y122" s="403"/>
      <c r="Z122" s="403"/>
      <c r="AA122" s="403"/>
      <c r="AB122" s="403"/>
      <c r="AC122" s="403"/>
    </row>
    <row r="123" spans="1:29" s="404" customFormat="1" ht="14.5">
      <c r="A123" s="534"/>
      <c r="B123" s="545"/>
      <c r="C123" s="536" t="s">
        <v>80</v>
      </c>
      <c r="D123" s="534" t="s">
        <v>21</v>
      </c>
      <c r="E123" s="534">
        <v>1.0999999999999999E-2</v>
      </c>
      <c r="F123" s="534">
        <f>F121*E123</f>
        <v>0.16499999999999998</v>
      </c>
      <c r="G123" s="510"/>
      <c r="H123" s="537"/>
      <c r="I123" s="510"/>
      <c r="J123" s="537"/>
      <c r="K123" s="537"/>
      <c r="L123" s="537"/>
      <c r="M123" s="537"/>
      <c r="N123" s="403"/>
      <c r="O123" s="403"/>
      <c r="P123" s="403"/>
      <c r="Q123" s="403"/>
      <c r="R123" s="403"/>
      <c r="S123" s="403"/>
      <c r="T123" s="403"/>
      <c r="U123" s="403"/>
      <c r="V123" s="403"/>
      <c r="W123" s="403"/>
      <c r="X123" s="403"/>
      <c r="Y123" s="403"/>
      <c r="Z123" s="403"/>
      <c r="AA123" s="403"/>
      <c r="AB123" s="403"/>
      <c r="AC123" s="403"/>
    </row>
    <row r="124" spans="1:29" s="404" customFormat="1" ht="14.5">
      <c r="A124" s="534"/>
      <c r="B124" s="539" t="s">
        <v>230</v>
      </c>
      <c r="C124" s="540" t="s">
        <v>231</v>
      </c>
      <c r="D124" s="534" t="s">
        <v>66</v>
      </c>
      <c r="E124" s="534">
        <v>1</v>
      </c>
      <c r="F124" s="534">
        <f>F121*E124</f>
        <v>15</v>
      </c>
      <c r="G124" s="510"/>
      <c r="H124" s="537"/>
      <c r="I124" s="510"/>
      <c r="J124" s="537"/>
      <c r="K124" s="537"/>
      <c r="L124" s="537"/>
      <c r="M124" s="537"/>
      <c r="N124" s="403"/>
      <c r="O124" s="403"/>
      <c r="P124" s="403"/>
      <c r="Q124" s="403"/>
      <c r="R124" s="403"/>
      <c r="S124" s="403"/>
      <c r="T124" s="403"/>
      <c r="U124" s="403"/>
      <c r="V124" s="403"/>
      <c r="W124" s="403"/>
      <c r="X124" s="403"/>
      <c r="Y124" s="403"/>
      <c r="Z124" s="403"/>
      <c r="AA124" s="403"/>
      <c r="AB124" s="403"/>
      <c r="AC124" s="403"/>
    </row>
    <row r="125" spans="1:29" s="404" customFormat="1" ht="14.5">
      <c r="A125" s="534"/>
      <c r="B125" s="539"/>
      <c r="C125" s="540" t="s">
        <v>108</v>
      </c>
      <c r="D125" s="534" t="s">
        <v>21</v>
      </c>
      <c r="E125" s="534">
        <v>0.10299999999999999</v>
      </c>
      <c r="F125" s="547">
        <f>F121*E125</f>
        <v>1.5449999999999999</v>
      </c>
      <c r="G125" s="510"/>
      <c r="H125" s="537"/>
      <c r="I125" s="510"/>
      <c r="J125" s="537"/>
      <c r="K125" s="537"/>
      <c r="L125" s="537"/>
      <c r="M125" s="537"/>
      <c r="N125" s="403"/>
      <c r="O125" s="403"/>
      <c r="P125" s="403"/>
      <c r="Q125" s="403"/>
      <c r="R125" s="403"/>
      <c r="S125" s="403"/>
      <c r="T125" s="403"/>
      <c r="U125" s="403"/>
      <c r="V125" s="403"/>
      <c r="W125" s="403"/>
      <c r="X125" s="403"/>
      <c r="Y125" s="403"/>
      <c r="Z125" s="403"/>
      <c r="AA125" s="403"/>
      <c r="AB125" s="403"/>
      <c r="AC125" s="403"/>
    </row>
    <row r="126" spans="1:29" s="404" customFormat="1" ht="15">
      <c r="A126" s="453">
        <v>29</v>
      </c>
      <c r="B126" s="454" t="s">
        <v>224</v>
      </c>
      <c r="C126" s="548" t="s">
        <v>232</v>
      </c>
      <c r="D126" s="456" t="s">
        <v>94</v>
      </c>
      <c r="F126" s="456">
        <f>F116+F121</f>
        <v>64</v>
      </c>
      <c r="G126" s="458"/>
      <c r="H126" s="458"/>
      <c r="I126" s="458"/>
      <c r="J126" s="458"/>
      <c r="K126" s="458"/>
      <c r="L126" s="458"/>
      <c r="M126" s="458"/>
      <c r="N126" s="403"/>
      <c r="O126" s="403"/>
      <c r="P126" s="403"/>
      <c r="Q126" s="403"/>
      <c r="R126" s="403"/>
      <c r="S126" s="403"/>
      <c r="T126" s="403"/>
      <c r="U126" s="403"/>
      <c r="V126" s="403"/>
      <c r="W126" s="403"/>
      <c r="X126" s="403"/>
      <c r="Y126" s="403"/>
      <c r="Z126" s="403"/>
      <c r="AA126" s="403"/>
      <c r="AB126" s="403"/>
      <c r="AC126" s="403"/>
    </row>
    <row r="127" spans="1:29" s="404" customFormat="1" ht="15">
      <c r="A127" s="453"/>
      <c r="B127" s="459"/>
      <c r="C127" s="549" t="s">
        <v>192</v>
      </c>
      <c r="D127" s="453" t="s">
        <v>29</v>
      </c>
      <c r="E127" s="453">
        <v>0.34</v>
      </c>
      <c r="F127" s="461">
        <f>F126*E127</f>
        <v>21.76</v>
      </c>
      <c r="G127" s="461"/>
      <c r="H127" s="461"/>
      <c r="I127" s="134"/>
      <c r="J127" s="461"/>
      <c r="K127" s="461"/>
      <c r="L127" s="461"/>
      <c r="M127" s="461"/>
      <c r="N127" s="403"/>
      <c r="O127" s="403"/>
      <c r="P127" s="403"/>
      <c r="Q127" s="403"/>
      <c r="R127" s="403"/>
      <c r="S127" s="403"/>
      <c r="T127" s="403"/>
      <c r="U127" s="403"/>
      <c r="V127" s="403"/>
      <c r="W127" s="403"/>
      <c r="X127" s="403"/>
      <c r="Y127" s="403"/>
      <c r="Z127" s="403"/>
      <c r="AA127" s="403"/>
      <c r="AB127" s="403"/>
      <c r="AC127" s="403"/>
    </row>
    <row r="128" spans="1:29" s="404" customFormat="1" ht="15">
      <c r="A128" s="453"/>
      <c r="B128" s="462"/>
      <c r="C128" s="549" t="s">
        <v>80</v>
      </c>
      <c r="D128" s="453" t="s">
        <v>21</v>
      </c>
      <c r="E128" s="453">
        <v>1.3299999999999999E-2</v>
      </c>
      <c r="F128" s="461">
        <f>F126*E128</f>
        <v>0.85119999999999996</v>
      </c>
      <c r="G128" s="461"/>
      <c r="H128" s="461"/>
      <c r="I128" s="461"/>
      <c r="J128" s="461"/>
      <c r="K128" s="461"/>
      <c r="L128" s="461"/>
      <c r="M128" s="461"/>
      <c r="N128" s="403"/>
      <c r="O128" s="403"/>
      <c r="P128" s="403"/>
      <c r="Q128" s="403"/>
      <c r="R128" s="403"/>
      <c r="S128" s="403"/>
      <c r="T128" s="403"/>
      <c r="U128" s="403"/>
      <c r="V128" s="403"/>
      <c r="W128" s="403"/>
      <c r="X128" s="403"/>
      <c r="Y128" s="403"/>
      <c r="Z128" s="403"/>
      <c r="AA128" s="403"/>
      <c r="AB128" s="403"/>
      <c r="AC128" s="403"/>
    </row>
    <row r="129" spans="1:29" s="404" customFormat="1" ht="15">
      <c r="A129" s="453"/>
      <c r="B129" s="550" t="s">
        <v>233</v>
      </c>
      <c r="C129" s="551" t="s">
        <v>234</v>
      </c>
      <c r="D129" s="453" t="s">
        <v>94</v>
      </c>
      <c r="E129" s="453">
        <v>1</v>
      </c>
      <c r="F129" s="552">
        <f>F126*E129</f>
        <v>64</v>
      </c>
      <c r="G129" s="461"/>
      <c r="H129" s="461"/>
      <c r="I129" s="461"/>
      <c r="J129" s="461"/>
      <c r="K129" s="461"/>
      <c r="L129" s="461"/>
      <c r="M129" s="461"/>
      <c r="N129" s="403"/>
      <c r="O129" s="403"/>
      <c r="P129" s="403"/>
      <c r="Q129" s="403"/>
      <c r="R129" s="403"/>
      <c r="S129" s="403"/>
      <c r="T129" s="403"/>
      <c r="U129" s="403"/>
      <c r="V129" s="403"/>
      <c r="W129" s="403"/>
      <c r="X129" s="403"/>
      <c r="Y129" s="403"/>
      <c r="Z129" s="403"/>
      <c r="AA129" s="403"/>
      <c r="AB129" s="403"/>
      <c r="AC129" s="403"/>
    </row>
    <row r="130" spans="1:29" s="404" customFormat="1" ht="15">
      <c r="A130" s="453"/>
      <c r="B130" s="459"/>
      <c r="C130" s="551" t="s">
        <v>108</v>
      </c>
      <c r="D130" s="453" t="s">
        <v>21</v>
      </c>
      <c r="E130" s="453">
        <v>9.3700000000000006E-2</v>
      </c>
      <c r="F130" s="552">
        <f>F126*E130</f>
        <v>5.9968000000000004</v>
      </c>
      <c r="G130" s="461"/>
      <c r="H130" s="461"/>
      <c r="I130" s="461"/>
      <c r="J130" s="461"/>
      <c r="K130" s="461"/>
      <c r="L130" s="461"/>
      <c r="M130" s="461"/>
      <c r="N130" s="403"/>
      <c r="O130" s="403"/>
      <c r="P130" s="403"/>
      <c r="Q130" s="403"/>
      <c r="R130" s="403"/>
      <c r="S130" s="403"/>
      <c r="T130" s="403"/>
      <c r="U130" s="403"/>
      <c r="V130" s="403"/>
      <c r="W130" s="403"/>
      <c r="X130" s="403"/>
      <c r="Y130" s="403"/>
      <c r="Z130" s="403"/>
      <c r="AA130" s="403"/>
      <c r="AB130" s="403"/>
      <c r="AC130" s="403"/>
    </row>
    <row r="131" spans="1:29" s="404" customFormat="1" ht="30">
      <c r="A131" s="453">
        <v>30</v>
      </c>
      <c r="B131" s="454" t="s">
        <v>224</v>
      </c>
      <c r="C131" s="548" t="s">
        <v>235</v>
      </c>
      <c r="D131" s="456" t="s">
        <v>94</v>
      </c>
      <c r="F131" s="456">
        <v>50</v>
      </c>
      <c r="G131" s="458"/>
      <c r="H131" s="458"/>
      <c r="I131" s="458"/>
      <c r="J131" s="458"/>
      <c r="K131" s="458"/>
      <c r="L131" s="458"/>
      <c r="M131" s="458"/>
      <c r="N131" s="403"/>
      <c r="O131" s="403"/>
      <c r="P131" s="403"/>
      <c r="Q131" s="403"/>
      <c r="R131" s="403"/>
      <c r="S131" s="403"/>
      <c r="T131" s="403"/>
      <c r="U131" s="403"/>
      <c r="V131" s="403"/>
      <c r="W131" s="403"/>
      <c r="X131" s="403"/>
      <c r="Y131" s="403"/>
      <c r="Z131" s="403"/>
      <c r="AA131" s="403"/>
      <c r="AB131" s="403"/>
      <c r="AC131" s="403"/>
    </row>
    <row r="132" spans="1:29" s="404" customFormat="1" ht="15">
      <c r="A132" s="453"/>
      <c r="B132" s="459"/>
      <c r="C132" s="549" t="s">
        <v>192</v>
      </c>
      <c r="D132" s="453" t="s">
        <v>29</v>
      </c>
      <c r="E132" s="453">
        <v>0.34</v>
      </c>
      <c r="F132" s="461">
        <f>F131*E132</f>
        <v>17</v>
      </c>
      <c r="G132" s="461"/>
      <c r="H132" s="461"/>
      <c r="I132" s="134"/>
      <c r="J132" s="461"/>
      <c r="K132" s="461"/>
      <c r="L132" s="461"/>
      <c r="M132" s="461"/>
      <c r="N132" s="403"/>
      <c r="O132" s="403"/>
      <c r="P132" s="403"/>
      <c r="Q132" s="403"/>
      <c r="R132" s="403"/>
      <c r="S132" s="403"/>
      <c r="T132" s="403"/>
      <c r="U132" s="403"/>
      <c r="V132" s="403"/>
      <c r="W132" s="403"/>
      <c r="X132" s="403"/>
      <c r="Y132" s="403"/>
      <c r="Z132" s="403"/>
      <c r="AA132" s="403"/>
      <c r="AB132" s="403"/>
      <c r="AC132" s="403"/>
    </row>
    <row r="133" spans="1:29" s="404" customFormat="1" ht="15">
      <c r="A133" s="453"/>
      <c r="B133" s="462"/>
      <c r="C133" s="549" t="s">
        <v>80</v>
      </c>
      <c r="D133" s="453" t="s">
        <v>21</v>
      </c>
      <c r="E133" s="453">
        <v>1.3299999999999999E-2</v>
      </c>
      <c r="F133" s="461">
        <f>F131*E133</f>
        <v>0.66499999999999992</v>
      </c>
      <c r="G133" s="461"/>
      <c r="H133" s="461"/>
      <c r="I133" s="461"/>
      <c r="J133" s="461"/>
      <c r="K133" s="461"/>
      <c r="L133" s="461"/>
      <c r="M133" s="461"/>
      <c r="N133" s="403"/>
      <c r="O133" s="403"/>
      <c r="P133" s="403"/>
      <c r="Q133" s="403"/>
      <c r="R133" s="403"/>
      <c r="S133" s="403"/>
      <c r="T133" s="403"/>
      <c r="U133" s="403"/>
      <c r="V133" s="403"/>
      <c r="W133" s="403"/>
      <c r="X133" s="403"/>
      <c r="Y133" s="403"/>
      <c r="Z133" s="403"/>
      <c r="AA133" s="403"/>
      <c r="AB133" s="403"/>
      <c r="AC133" s="403"/>
    </row>
    <row r="134" spans="1:29" s="404" customFormat="1" ht="30">
      <c r="A134" s="453"/>
      <c r="B134" s="550" t="s">
        <v>236</v>
      </c>
      <c r="C134" s="551" t="s">
        <v>235</v>
      </c>
      <c r="D134" s="453" t="s">
        <v>94</v>
      </c>
      <c r="E134" s="453">
        <v>1</v>
      </c>
      <c r="F134" s="552">
        <f>F131*E134</f>
        <v>50</v>
      </c>
      <c r="G134" s="461"/>
      <c r="H134" s="461"/>
      <c r="I134" s="461"/>
      <c r="J134" s="461"/>
      <c r="K134" s="461"/>
      <c r="L134" s="461"/>
      <c r="M134" s="461"/>
      <c r="N134" s="403"/>
      <c r="O134" s="403"/>
      <c r="P134" s="403"/>
      <c r="Q134" s="403"/>
      <c r="R134" s="403"/>
      <c r="S134" s="403"/>
      <c r="T134" s="403"/>
      <c r="U134" s="403"/>
      <c r="V134" s="403"/>
      <c r="W134" s="403"/>
      <c r="X134" s="403"/>
      <c r="Y134" s="403"/>
      <c r="Z134" s="403"/>
      <c r="AA134" s="403"/>
      <c r="AB134" s="403"/>
      <c r="AC134" s="403"/>
    </row>
    <row r="135" spans="1:29" s="404" customFormat="1" ht="15">
      <c r="A135" s="453"/>
      <c r="B135" s="459"/>
      <c r="C135" s="551" t="s">
        <v>108</v>
      </c>
      <c r="D135" s="453" t="s">
        <v>21</v>
      </c>
      <c r="E135" s="453">
        <v>9.3700000000000006E-2</v>
      </c>
      <c r="F135" s="552">
        <f>F131*E135</f>
        <v>4.6850000000000005</v>
      </c>
      <c r="G135" s="461"/>
      <c r="H135" s="461"/>
      <c r="I135" s="461"/>
      <c r="J135" s="461"/>
      <c r="K135" s="461"/>
      <c r="L135" s="461"/>
      <c r="M135" s="461"/>
      <c r="N135" s="403"/>
      <c r="O135" s="403"/>
      <c r="P135" s="403"/>
      <c r="Q135" s="403"/>
      <c r="R135" s="403"/>
      <c r="S135" s="403"/>
      <c r="T135" s="403"/>
      <c r="U135" s="403"/>
      <c r="V135" s="403"/>
      <c r="W135" s="403"/>
      <c r="X135" s="403"/>
      <c r="Y135" s="403"/>
      <c r="Z135" s="403"/>
      <c r="AA135" s="403"/>
      <c r="AB135" s="403"/>
      <c r="AC135" s="403"/>
    </row>
    <row r="136" spans="1:29" s="404" customFormat="1" ht="14.5">
      <c r="A136" s="553"/>
      <c r="B136" s="554"/>
      <c r="C136" s="555" t="s">
        <v>237</v>
      </c>
      <c r="D136" s="553"/>
      <c r="E136" s="556"/>
      <c r="F136" s="557"/>
      <c r="G136" s="558"/>
      <c r="H136" s="559"/>
      <c r="I136" s="553"/>
      <c r="J136" s="553"/>
      <c r="K136" s="560"/>
      <c r="L136" s="561"/>
      <c r="M136" s="559"/>
      <c r="N136" s="403"/>
      <c r="O136" s="403"/>
      <c r="P136" s="403"/>
      <c r="Q136" s="403"/>
      <c r="R136" s="403"/>
      <c r="S136" s="403"/>
      <c r="T136" s="403"/>
      <c r="U136" s="403"/>
      <c r="V136" s="403"/>
      <c r="W136" s="403"/>
      <c r="X136" s="403"/>
      <c r="Y136" s="403"/>
      <c r="Z136" s="403"/>
      <c r="AA136" s="403"/>
      <c r="AB136" s="403"/>
      <c r="AC136" s="403"/>
    </row>
    <row r="137" spans="1:29" ht="14.5">
      <c r="A137" s="127">
        <v>31</v>
      </c>
      <c r="B137" s="562" t="s">
        <v>238</v>
      </c>
      <c r="C137" s="563" t="s">
        <v>239</v>
      </c>
      <c r="D137" s="564" t="s">
        <v>76</v>
      </c>
      <c r="E137" s="404"/>
      <c r="F137" s="565">
        <v>700</v>
      </c>
      <c r="G137" s="566"/>
      <c r="H137" s="567"/>
      <c r="I137" s="568"/>
      <c r="J137" s="428"/>
      <c r="K137" s="567"/>
      <c r="L137" s="567"/>
      <c r="M137" s="428"/>
    </row>
    <row r="138" spans="1:29" ht="15">
      <c r="A138" s="569"/>
      <c r="B138" s="570"/>
      <c r="C138" s="571" t="s">
        <v>28</v>
      </c>
      <c r="D138" s="572" t="s">
        <v>29</v>
      </c>
      <c r="E138" s="573">
        <v>0.26</v>
      </c>
      <c r="F138" s="573">
        <f>F137*E138</f>
        <v>182</v>
      </c>
      <c r="G138" s="574"/>
      <c r="H138" s="478"/>
      <c r="I138" s="461"/>
      <c r="J138" s="575"/>
      <c r="K138" s="478"/>
      <c r="L138" s="478"/>
      <c r="M138" s="575"/>
    </row>
    <row r="139" spans="1:29" ht="14.5">
      <c r="A139" s="569"/>
      <c r="B139" s="570"/>
      <c r="C139" s="571" t="s">
        <v>25</v>
      </c>
      <c r="D139" s="572" t="s">
        <v>21</v>
      </c>
      <c r="E139" s="576">
        <v>0.122</v>
      </c>
      <c r="F139" s="573">
        <f>F137*E139</f>
        <v>85.399999999999991</v>
      </c>
      <c r="G139" s="574"/>
      <c r="H139" s="478"/>
      <c r="I139" s="577"/>
      <c r="J139" s="575"/>
      <c r="K139" s="578"/>
      <c r="L139" s="478"/>
      <c r="M139" s="575"/>
    </row>
    <row r="140" spans="1:29" ht="14.5">
      <c r="A140" s="569"/>
      <c r="B140" s="579" t="s">
        <v>240</v>
      </c>
      <c r="C140" s="580" t="s">
        <v>241</v>
      </c>
      <c r="D140" s="127" t="s">
        <v>170</v>
      </c>
      <c r="E140" s="127">
        <v>1.02</v>
      </c>
      <c r="F140" s="581">
        <f>F137*E140</f>
        <v>714</v>
      </c>
      <c r="G140" s="134"/>
      <c r="H140" s="152"/>
      <c r="I140" s="582"/>
      <c r="J140" s="583"/>
      <c r="K140" s="152"/>
      <c r="L140" s="152"/>
      <c r="M140" s="152"/>
    </row>
    <row r="141" spans="1:29" ht="28">
      <c r="A141" s="467">
        <v>32</v>
      </c>
      <c r="B141" s="584" t="s">
        <v>242</v>
      </c>
      <c r="C141" s="585" t="s">
        <v>243</v>
      </c>
      <c r="D141" s="468" t="s">
        <v>170</v>
      </c>
      <c r="E141" s="469"/>
      <c r="F141" s="470">
        <v>90</v>
      </c>
      <c r="G141" s="470"/>
      <c r="H141" s="470"/>
      <c r="I141" s="470"/>
      <c r="J141" s="470"/>
      <c r="K141" s="470"/>
      <c r="L141" s="470"/>
      <c r="M141" s="470"/>
    </row>
    <row r="142" spans="1:29" ht="14.5">
      <c r="A142" s="471"/>
      <c r="B142" s="472"/>
      <c r="C142" s="473" t="s">
        <v>28</v>
      </c>
      <c r="D142" s="471" t="s">
        <v>29</v>
      </c>
      <c r="E142" s="474">
        <v>0.95</v>
      </c>
      <c r="F142" s="474">
        <f>F141*E142</f>
        <v>85.5</v>
      </c>
      <c r="G142" s="475"/>
      <c r="H142" s="475"/>
      <c r="I142" s="475"/>
      <c r="J142" s="475"/>
      <c r="K142" s="475"/>
      <c r="L142" s="475"/>
      <c r="M142" s="475"/>
    </row>
    <row r="143" spans="1:29" ht="14.5">
      <c r="A143" s="471"/>
      <c r="B143" s="472"/>
      <c r="C143" s="473" t="s">
        <v>217</v>
      </c>
      <c r="D143" s="471" t="s">
        <v>21</v>
      </c>
      <c r="E143" s="476">
        <v>0.23699999999999999</v>
      </c>
      <c r="F143" s="474">
        <f>F141*E143</f>
        <v>21.33</v>
      </c>
      <c r="G143" s="474"/>
      <c r="H143" s="474"/>
      <c r="I143" s="474"/>
      <c r="J143" s="474"/>
      <c r="K143" s="478"/>
      <c r="L143" s="478"/>
      <c r="M143" s="474"/>
    </row>
    <row r="144" spans="1:29" ht="14.5">
      <c r="A144" s="471"/>
      <c r="B144" s="472"/>
      <c r="C144" s="473" t="s">
        <v>25</v>
      </c>
      <c r="D144" s="471" t="s">
        <v>21</v>
      </c>
      <c r="E144" s="476">
        <v>0.39300000000000002</v>
      </c>
      <c r="F144" s="474">
        <f>F141*E144</f>
        <v>35.370000000000005</v>
      </c>
      <c r="G144" s="474"/>
      <c r="H144" s="474"/>
      <c r="I144" s="474"/>
      <c r="J144" s="474"/>
      <c r="K144" s="474"/>
      <c r="L144" s="474"/>
      <c r="M144" s="474"/>
    </row>
    <row r="145" spans="1:14" ht="29">
      <c r="A145" s="471"/>
      <c r="B145" s="586"/>
      <c r="C145" s="587" t="s">
        <v>243</v>
      </c>
      <c r="D145" s="471" t="s">
        <v>170</v>
      </c>
      <c r="E145" s="476" t="s">
        <v>176</v>
      </c>
      <c r="F145" s="474">
        <f>F141</f>
        <v>90</v>
      </c>
      <c r="G145" s="588"/>
      <c r="H145" s="477"/>
      <c r="I145" s="474"/>
      <c r="J145" s="474"/>
      <c r="K145" s="478"/>
      <c r="L145" s="478"/>
      <c r="M145" s="477"/>
    </row>
    <row r="146" spans="1:14" ht="28">
      <c r="A146" s="467">
        <v>33</v>
      </c>
      <c r="B146" s="584" t="s">
        <v>242</v>
      </c>
      <c r="C146" s="585" t="s">
        <v>244</v>
      </c>
      <c r="D146" s="468" t="s">
        <v>170</v>
      </c>
      <c r="E146" s="469"/>
      <c r="F146" s="470">
        <v>27</v>
      </c>
      <c r="G146" s="470"/>
      <c r="H146" s="470"/>
      <c r="I146" s="470"/>
      <c r="J146" s="470"/>
      <c r="K146" s="470"/>
      <c r="L146" s="470"/>
      <c r="M146" s="470"/>
    </row>
    <row r="147" spans="1:14" ht="14.5">
      <c r="A147" s="471"/>
      <c r="B147" s="472"/>
      <c r="C147" s="473" t="s">
        <v>28</v>
      </c>
      <c r="D147" s="471" t="s">
        <v>29</v>
      </c>
      <c r="E147" s="474">
        <v>0.95</v>
      </c>
      <c r="F147" s="474">
        <f>F146*E147</f>
        <v>25.65</v>
      </c>
      <c r="G147" s="475"/>
      <c r="H147" s="475"/>
      <c r="I147" s="475"/>
      <c r="J147" s="475"/>
      <c r="K147" s="475"/>
      <c r="L147" s="475"/>
      <c r="M147" s="475"/>
    </row>
    <row r="148" spans="1:14" ht="14.5">
      <c r="A148" s="471"/>
      <c r="B148" s="472"/>
      <c r="C148" s="473" t="s">
        <v>217</v>
      </c>
      <c r="D148" s="471" t="s">
        <v>21</v>
      </c>
      <c r="E148" s="476">
        <v>0.23699999999999999</v>
      </c>
      <c r="F148" s="474">
        <f>F146*E148</f>
        <v>6.399</v>
      </c>
      <c r="G148" s="474"/>
      <c r="H148" s="474"/>
      <c r="I148" s="474"/>
      <c r="J148" s="474"/>
      <c r="K148" s="478"/>
      <c r="L148" s="478"/>
      <c r="M148" s="474"/>
    </row>
    <row r="149" spans="1:14" ht="14.5">
      <c r="A149" s="471"/>
      <c r="B149" s="472"/>
      <c r="C149" s="473" t="s">
        <v>25</v>
      </c>
      <c r="D149" s="471" t="s">
        <v>21</v>
      </c>
      <c r="E149" s="476">
        <v>0.39300000000000002</v>
      </c>
      <c r="F149" s="474">
        <f>F146*E149</f>
        <v>10.611000000000001</v>
      </c>
      <c r="G149" s="474"/>
      <c r="H149" s="474"/>
      <c r="I149" s="474"/>
      <c r="J149" s="474"/>
      <c r="K149" s="474"/>
      <c r="L149" s="474"/>
      <c r="M149" s="474"/>
    </row>
    <row r="150" spans="1:14" ht="29">
      <c r="A150" s="471"/>
      <c r="B150" s="586"/>
      <c r="C150" s="587" t="str">
        <f>C146</f>
        <v>liTonis perforirebuli sakabelo arxi 150X50mm, samagriT yvela saWiro aqsesuariT</v>
      </c>
      <c r="D150" s="471" t="s">
        <v>170</v>
      </c>
      <c r="E150" s="476" t="s">
        <v>176</v>
      </c>
      <c r="F150" s="474">
        <f>F146</f>
        <v>27</v>
      </c>
      <c r="G150" s="588"/>
      <c r="H150" s="477"/>
      <c r="I150" s="474"/>
      <c r="J150" s="474"/>
      <c r="K150" s="478"/>
      <c r="L150" s="478"/>
      <c r="M150" s="477"/>
    </row>
    <row r="151" spans="1:14" ht="28">
      <c r="A151" s="467">
        <v>34</v>
      </c>
      <c r="B151" s="584" t="s">
        <v>242</v>
      </c>
      <c r="C151" s="585" t="s">
        <v>245</v>
      </c>
      <c r="D151" s="468" t="s">
        <v>170</v>
      </c>
      <c r="E151" s="469"/>
      <c r="F151" s="470">
        <v>27</v>
      </c>
      <c r="G151" s="470"/>
      <c r="H151" s="470"/>
      <c r="I151" s="470"/>
      <c r="J151" s="470"/>
      <c r="K151" s="470"/>
      <c r="L151" s="470"/>
      <c r="M151" s="470"/>
    </row>
    <row r="152" spans="1:14" ht="14.5">
      <c r="A152" s="471"/>
      <c r="B152" s="472"/>
      <c r="C152" s="473" t="s">
        <v>28</v>
      </c>
      <c r="D152" s="471" t="s">
        <v>29</v>
      </c>
      <c r="E152" s="474">
        <v>0.95</v>
      </c>
      <c r="F152" s="474">
        <f>F151*E152</f>
        <v>25.65</v>
      </c>
      <c r="G152" s="475"/>
      <c r="H152" s="475"/>
      <c r="I152" s="475"/>
      <c r="J152" s="475"/>
      <c r="K152" s="475"/>
      <c r="L152" s="475"/>
      <c r="M152" s="475"/>
    </row>
    <row r="153" spans="1:14" ht="14.5">
      <c r="A153" s="471"/>
      <c r="B153" s="472"/>
      <c r="C153" s="473" t="s">
        <v>217</v>
      </c>
      <c r="D153" s="471" t="s">
        <v>21</v>
      </c>
      <c r="E153" s="476">
        <v>0.23699999999999999</v>
      </c>
      <c r="F153" s="474">
        <f>F151*E153</f>
        <v>6.399</v>
      </c>
      <c r="G153" s="474"/>
      <c r="H153" s="474"/>
      <c r="I153" s="474"/>
      <c r="J153" s="474"/>
      <c r="K153" s="478"/>
      <c r="L153" s="478"/>
      <c r="M153" s="474"/>
    </row>
    <row r="154" spans="1:14" ht="14.5">
      <c r="A154" s="471"/>
      <c r="B154" s="472"/>
      <c r="C154" s="473" t="s">
        <v>25</v>
      </c>
      <c r="D154" s="471" t="s">
        <v>21</v>
      </c>
      <c r="E154" s="476">
        <v>0.39300000000000002</v>
      </c>
      <c r="F154" s="474">
        <f>F151*E154</f>
        <v>10.611000000000001</v>
      </c>
      <c r="G154" s="474"/>
      <c r="H154" s="474"/>
      <c r="I154" s="474"/>
      <c r="J154" s="474"/>
      <c r="K154" s="474"/>
      <c r="L154" s="474"/>
      <c r="M154" s="474"/>
    </row>
    <row r="155" spans="1:14" ht="29">
      <c r="A155" s="471"/>
      <c r="B155" s="586"/>
      <c r="C155" s="587" t="str">
        <f>C151</f>
        <v>liTonis perforirebuli sakabelo arxi 300X50mm, samagriT yvela saWiro aqsesuariT</v>
      </c>
      <c r="D155" s="471" t="s">
        <v>170</v>
      </c>
      <c r="E155" s="476" t="s">
        <v>176</v>
      </c>
      <c r="F155" s="474">
        <f>F151</f>
        <v>27</v>
      </c>
      <c r="G155" s="588"/>
      <c r="H155" s="477"/>
      <c r="I155" s="474"/>
      <c r="J155" s="474"/>
      <c r="K155" s="478"/>
      <c r="L155" s="478"/>
      <c r="M155" s="477"/>
    </row>
    <row r="156" spans="1:14" ht="14.5">
      <c r="A156" s="467">
        <v>35</v>
      </c>
      <c r="B156" s="584" t="s">
        <v>242</v>
      </c>
      <c r="C156" s="585" t="s">
        <v>284</v>
      </c>
      <c r="D156" s="468" t="s">
        <v>170</v>
      </c>
      <c r="E156" s="469"/>
      <c r="F156" s="470">
        <v>6</v>
      </c>
      <c r="G156" s="470"/>
      <c r="H156" s="470"/>
      <c r="I156" s="470"/>
      <c r="J156" s="470"/>
      <c r="K156" s="470"/>
      <c r="L156" s="470"/>
      <c r="M156" s="470"/>
    </row>
    <row r="157" spans="1:14" ht="14.5">
      <c r="A157" s="471"/>
      <c r="B157" s="472"/>
      <c r="C157" s="473" t="s">
        <v>28</v>
      </c>
      <c r="D157" s="471" t="s">
        <v>29</v>
      </c>
      <c r="E157" s="474">
        <v>0.95</v>
      </c>
      <c r="F157" s="474">
        <f>F156*E157</f>
        <v>5.6999999999999993</v>
      </c>
      <c r="G157" s="475"/>
      <c r="H157" s="475"/>
      <c r="I157" s="475"/>
      <c r="J157" s="475"/>
      <c r="K157" s="475"/>
      <c r="L157" s="475"/>
      <c r="M157" s="475"/>
      <c r="N157" s="783"/>
    </row>
    <row r="158" spans="1:14" ht="14.5">
      <c r="A158" s="471"/>
      <c r="B158" s="472"/>
      <c r="C158" s="473" t="s">
        <v>217</v>
      </c>
      <c r="D158" s="471" t="s">
        <v>21</v>
      </c>
      <c r="E158" s="476">
        <v>0.23699999999999999</v>
      </c>
      <c r="F158" s="474">
        <f>F156*E158</f>
        <v>1.4219999999999999</v>
      </c>
      <c r="G158" s="474"/>
      <c r="H158" s="474"/>
      <c r="I158" s="474"/>
      <c r="J158" s="474"/>
      <c r="K158" s="478"/>
      <c r="L158" s="478"/>
      <c r="M158" s="474"/>
    </row>
    <row r="159" spans="1:14" ht="14.5">
      <c r="A159" s="471"/>
      <c r="B159" s="472"/>
      <c r="C159" s="473" t="s">
        <v>25</v>
      </c>
      <c r="D159" s="471" t="s">
        <v>21</v>
      </c>
      <c r="E159" s="476">
        <v>0.39300000000000002</v>
      </c>
      <c r="F159" s="474">
        <f>F156*E159</f>
        <v>2.3580000000000001</v>
      </c>
      <c r="G159" s="474"/>
      <c r="H159" s="474"/>
      <c r="I159" s="474"/>
      <c r="J159" s="474"/>
      <c r="K159" s="474"/>
      <c r="L159" s="474"/>
      <c r="M159" s="474"/>
    </row>
    <row r="160" spans="1:14" ht="14.5">
      <c r="A160" s="471"/>
      <c r="B160" s="586" t="s">
        <v>285</v>
      </c>
      <c r="C160" s="587" t="str">
        <f>C156</f>
        <v>avejze samontaJo sakabelo arxi 40X40</v>
      </c>
      <c r="D160" s="471" t="s">
        <v>170</v>
      </c>
      <c r="E160" s="476" t="s">
        <v>176</v>
      </c>
      <c r="F160" s="474">
        <f>F156</f>
        <v>6</v>
      </c>
      <c r="G160" s="588"/>
      <c r="H160" s="477"/>
      <c r="I160" s="474"/>
      <c r="J160" s="474"/>
      <c r="K160" s="478"/>
      <c r="L160" s="478"/>
      <c r="M160" s="477"/>
    </row>
    <row r="161" spans="1:13" ht="15">
      <c r="A161" s="589"/>
      <c r="B161" s="590"/>
      <c r="C161" s="591" t="s">
        <v>11</v>
      </c>
      <c r="D161" s="592"/>
      <c r="E161" s="592"/>
      <c r="F161" s="592"/>
      <c r="G161" s="593"/>
      <c r="H161" s="593"/>
      <c r="I161" s="594"/>
      <c r="J161" s="593"/>
      <c r="K161" s="593"/>
      <c r="L161" s="593"/>
      <c r="M161" s="593"/>
    </row>
    <row r="162" spans="1:13" ht="14.5">
      <c r="A162" s="595"/>
      <c r="B162" s="596"/>
      <c r="C162" s="597" t="s">
        <v>103</v>
      </c>
      <c r="D162" s="598"/>
      <c r="E162" s="599"/>
      <c r="F162" s="599"/>
      <c r="G162" s="600"/>
      <c r="H162" s="600"/>
      <c r="I162" s="600"/>
      <c r="J162" s="600"/>
      <c r="K162" s="600"/>
      <c r="L162" s="600"/>
      <c r="M162" s="600"/>
    </row>
    <row r="163" spans="1:13" ht="14.5">
      <c r="A163" s="595"/>
      <c r="B163" s="596"/>
      <c r="C163" s="597" t="s">
        <v>11</v>
      </c>
      <c r="D163" s="599"/>
      <c r="E163" s="599"/>
      <c r="F163" s="599"/>
      <c r="G163" s="600"/>
      <c r="H163" s="600"/>
      <c r="I163" s="600"/>
      <c r="J163" s="600"/>
      <c r="K163" s="600"/>
      <c r="L163" s="600"/>
      <c r="M163" s="600"/>
    </row>
    <row r="164" spans="1:13" ht="15">
      <c r="A164" s="601"/>
      <c r="B164" s="602"/>
      <c r="C164" s="603" t="s">
        <v>178</v>
      </c>
      <c r="D164" s="604"/>
      <c r="E164" s="605"/>
      <c r="F164" s="605"/>
      <c r="G164" s="606"/>
      <c r="H164" s="606"/>
      <c r="I164" s="607"/>
      <c r="J164" s="606"/>
      <c r="K164" s="606"/>
      <c r="L164" s="606"/>
      <c r="M164" s="606"/>
    </row>
    <row r="165" spans="1:13" ht="15">
      <c r="A165" s="601"/>
      <c r="B165" s="602"/>
      <c r="C165" s="603" t="s">
        <v>11</v>
      </c>
      <c r="D165" s="605"/>
      <c r="E165" s="605"/>
      <c r="F165" s="605"/>
      <c r="G165" s="606"/>
      <c r="H165" s="606"/>
      <c r="I165" s="607"/>
      <c r="J165" s="606"/>
      <c r="K165" s="606"/>
      <c r="L165" s="606"/>
      <c r="M165" s="606"/>
    </row>
    <row r="166" spans="1:13" ht="14.5">
      <c r="A166" s="608"/>
      <c r="B166" s="609"/>
      <c r="C166" s="332" t="s">
        <v>106</v>
      </c>
      <c r="D166" s="610"/>
      <c r="E166" s="611"/>
      <c r="F166" s="612"/>
      <c r="G166" s="612"/>
      <c r="H166" s="613"/>
      <c r="I166" s="612"/>
      <c r="J166" s="613"/>
      <c r="K166" s="613"/>
      <c r="L166" s="614"/>
      <c r="M166" s="615"/>
    </row>
    <row r="167" spans="1:13" ht="14">
      <c r="A167" s="616"/>
      <c r="B167" s="617"/>
      <c r="C167" s="618" t="s">
        <v>105</v>
      </c>
      <c r="D167" s="619"/>
      <c r="E167" s="619"/>
      <c r="F167" s="620"/>
      <c r="G167" s="621"/>
      <c r="H167" s="621"/>
      <c r="I167" s="620"/>
      <c r="J167" s="621"/>
      <c r="K167" s="621"/>
      <c r="L167" s="621"/>
      <c r="M167" s="621"/>
    </row>
    <row r="169" spans="1:13" ht="16">
      <c r="A169" s="379"/>
      <c r="B169" s="380"/>
      <c r="C169" s="900" t="s">
        <v>185</v>
      </c>
      <c r="D169" s="901"/>
      <c r="E169" s="381"/>
      <c r="F169" s="896" t="s">
        <v>114</v>
      </c>
      <c r="G169" s="898"/>
      <c r="H169" s="898"/>
      <c r="I169" s="382"/>
      <c r="J169" s="379"/>
      <c r="K169" s="379"/>
      <c r="L169" s="379"/>
      <c r="M169" s="379"/>
    </row>
    <row r="170" spans="1:13" ht="16">
      <c r="C170" s="384"/>
      <c r="D170" s="381"/>
      <c r="E170" s="381"/>
    </row>
    <row r="171" spans="1:13" ht="16">
      <c r="C171" s="384"/>
      <c r="D171" s="381"/>
      <c r="E171" s="896"/>
      <c r="F171" s="896"/>
    </row>
  </sheetData>
  <mergeCells count="9">
    <mergeCell ref="C169:D169"/>
    <mergeCell ref="F169:H169"/>
    <mergeCell ref="E171:F171"/>
    <mergeCell ref="A2:M2"/>
    <mergeCell ref="A3:M3"/>
    <mergeCell ref="A4:M4"/>
    <mergeCell ref="C5:L5"/>
    <mergeCell ref="A7:C7"/>
    <mergeCell ref="K8:L10"/>
  </mergeCells>
  <pageMargins left="0.5" right="0.5" top="0.5" bottom="0.5" header="0.25" footer="0.25"/>
  <pageSetup paperSize="9" scale="89" fitToHeight="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V68"/>
  <sheetViews>
    <sheetView topLeftCell="A36" zoomScaleNormal="100" zoomScaleSheetLayoutView="100" workbookViewId="0">
      <selection activeCell="I12" sqref="I12"/>
    </sheetView>
  </sheetViews>
  <sheetFormatPr defaultRowHeight="15.5"/>
  <cols>
    <col min="1" max="1" width="3.81640625" style="320" customWidth="1"/>
    <col min="2" max="2" width="9.7265625" style="320" customWidth="1"/>
    <col min="3" max="3" width="47.54296875" style="320" customWidth="1"/>
    <col min="4" max="4" width="7.7265625" style="320" customWidth="1"/>
    <col min="5" max="5" width="8" style="320" customWidth="1"/>
    <col min="6" max="6" width="12.81640625" style="320" customWidth="1"/>
    <col min="7" max="7" width="10.81640625" style="320" customWidth="1"/>
    <col min="8" max="9" width="11.7265625" style="320" customWidth="1"/>
    <col min="10" max="10" width="11.1796875" style="320" customWidth="1"/>
    <col min="11" max="11" width="8.81640625" style="320" customWidth="1"/>
    <col min="12" max="12" width="10.81640625" style="320" customWidth="1"/>
    <col min="13" max="13" width="11.26953125" style="320" customWidth="1"/>
    <col min="14" max="256" width="9.1796875" style="320"/>
    <col min="257" max="257" width="3.81640625" style="320" customWidth="1"/>
    <col min="258" max="258" width="8.26953125" style="320" customWidth="1"/>
    <col min="259" max="259" width="47.54296875" style="320" customWidth="1"/>
    <col min="260" max="260" width="7.7265625" style="320" customWidth="1"/>
    <col min="261" max="261" width="8" style="320" customWidth="1"/>
    <col min="262" max="262" width="12.81640625" style="320" customWidth="1"/>
    <col min="263" max="263" width="10.81640625" style="320" customWidth="1"/>
    <col min="264" max="265" width="11.7265625" style="320" customWidth="1"/>
    <col min="266" max="266" width="12.54296875" style="320" customWidth="1"/>
    <col min="267" max="267" width="8.81640625" style="320" customWidth="1"/>
    <col min="268" max="268" width="10.81640625" style="320" customWidth="1"/>
    <col min="269" max="269" width="11.7265625" style="320" customWidth="1"/>
    <col min="270" max="512" width="9.1796875" style="320"/>
    <col min="513" max="513" width="3.81640625" style="320" customWidth="1"/>
    <col min="514" max="514" width="8.26953125" style="320" customWidth="1"/>
    <col min="515" max="515" width="47.54296875" style="320" customWidth="1"/>
    <col min="516" max="516" width="7.7265625" style="320" customWidth="1"/>
    <col min="517" max="517" width="8" style="320" customWidth="1"/>
    <col min="518" max="518" width="12.81640625" style="320" customWidth="1"/>
    <col min="519" max="519" width="10.81640625" style="320" customWidth="1"/>
    <col min="520" max="521" width="11.7265625" style="320" customWidth="1"/>
    <col min="522" max="522" width="12.54296875" style="320" customWidth="1"/>
    <col min="523" max="523" width="8.81640625" style="320" customWidth="1"/>
    <col min="524" max="524" width="10.81640625" style="320" customWidth="1"/>
    <col min="525" max="525" width="11.7265625" style="320" customWidth="1"/>
    <col min="526" max="768" width="9.1796875" style="320"/>
    <col min="769" max="769" width="3.81640625" style="320" customWidth="1"/>
    <col min="770" max="770" width="8.26953125" style="320" customWidth="1"/>
    <col min="771" max="771" width="47.54296875" style="320" customWidth="1"/>
    <col min="772" max="772" width="7.7265625" style="320" customWidth="1"/>
    <col min="773" max="773" width="8" style="320" customWidth="1"/>
    <col min="774" max="774" width="12.81640625" style="320" customWidth="1"/>
    <col min="775" max="775" width="10.81640625" style="320" customWidth="1"/>
    <col min="776" max="777" width="11.7265625" style="320" customWidth="1"/>
    <col min="778" max="778" width="12.54296875" style="320" customWidth="1"/>
    <col min="779" max="779" width="8.81640625" style="320" customWidth="1"/>
    <col min="780" max="780" width="10.81640625" style="320" customWidth="1"/>
    <col min="781" max="781" width="11.7265625" style="320" customWidth="1"/>
    <col min="782" max="1024" width="9.1796875" style="320"/>
    <col min="1025" max="1025" width="3.81640625" style="320" customWidth="1"/>
    <col min="1026" max="1026" width="8.26953125" style="320" customWidth="1"/>
    <col min="1027" max="1027" width="47.54296875" style="320" customWidth="1"/>
    <col min="1028" max="1028" width="7.7265625" style="320" customWidth="1"/>
    <col min="1029" max="1029" width="8" style="320" customWidth="1"/>
    <col min="1030" max="1030" width="12.81640625" style="320" customWidth="1"/>
    <col min="1031" max="1031" width="10.81640625" style="320" customWidth="1"/>
    <col min="1032" max="1033" width="11.7265625" style="320" customWidth="1"/>
    <col min="1034" max="1034" width="12.54296875" style="320" customWidth="1"/>
    <col min="1035" max="1035" width="8.81640625" style="320" customWidth="1"/>
    <col min="1036" max="1036" width="10.81640625" style="320" customWidth="1"/>
    <col min="1037" max="1037" width="11.7265625" style="320" customWidth="1"/>
    <col min="1038" max="1280" width="9.1796875" style="320"/>
    <col min="1281" max="1281" width="3.81640625" style="320" customWidth="1"/>
    <col min="1282" max="1282" width="8.26953125" style="320" customWidth="1"/>
    <col min="1283" max="1283" width="47.54296875" style="320" customWidth="1"/>
    <col min="1284" max="1284" width="7.7265625" style="320" customWidth="1"/>
    <col min="1285" max="1285" width="8" style="320" customWidth="1"/>
    <col min="1286" max="1286" width="12.81640625" style="320" customWidth="1"/>
    <col min="1287" max="1287" width="10.81640625" style="320" customWidth="1"/>
    <col min="1288" max="1289" width="11.7265625" style="320" customWidth="1"/>
    <col min="1290" max="1290" width="12.54296875" style="320" customWidth="1"/>
    <col min="1291" max="1291" width="8.81640625" style="320" customWidth="1"/>
    <col min="1292" max="1292" width="10.81640625" style="320" customWidth="1"/>
    <col min="1293" max="1293" width="11.7265625" style="320" customWidth="1"/>
    <col min="1294" max="1536" width="9.1796875" style="320"/>
    <col min="1537" max="1537" width="3.81640625" style="320" customWidth="1"/>
    <col min="1538" max="1538" width="8.26953125" style="320" customWidth="1"/>
    <col min="1539" max="1539" width="47.54296875" style="320" customWidth="1"/>
    <col min="1540" max="1540" width="7.7265625" style="320" customWidth="1"/>
    <col min="1541" max="1541" width="8" style="320" customWidth="1"/>
    <col min="1542" max="1542" width="12.81640625" style="320" customWidth="1"/>
    <col min="1543" max="1543" width="10.81640625" style="320" customWidth="1"/>
    <col min="1544" max="1545" width="11.7265625" style="320" customWidth="1"/>
    <col min="1546" max="1546" width="12.54296875" style="320" customWidth="1"/>
    <col min="1547" max="1547" width="8.81640625" style="320" customWidth="1"/>
    <col min="1548" max="1548" width="10.81640625" style="320" customWidth="1"/>
    <col min="1549" max="1549" width="11.7265625" style="320" customWidth="1"/>
    <col min="1550" max="1792" width="9.1796875" style="320"/>
    <col min="1793" max="1793" width="3.81640625" style="320" customWidth="1"/>
    <col min="1794" max="1794" width="8.26953125" style="320" customWidth="1"/>
    <col min="1795" max="1795" width="47.54296875" style="320" customWidth="1"/>
    <col min="1796" max="1796" width="7.7265625" style="320" customWidth="1"/>
    <col min="1797" max="1797" width="8" style="320" customWidth="1"/>
    <col min="1798" max="1798" width="12.81640625" style="320" customWidth="1"/>
    <col min="1799" max="1799" width="10.81640625" style="320" customWidth="1"/>
    <col min="1800" max="1801" width="11.7265625" style="320" customWidth="1"/>
    <col min="1802" max="1802" width="12.54296875" style="320" customWidth="1"/>
    <col min="1803" max="1803" width="8.81640625" style="320" customWidth="1"/>
    <col min="1804" max="1804" width="10.81640625" style="320" customWidth="1"/>
    <col min="1805" max="1805" width="11.7265625" style="320" customWidth="1"/>
    <col min="1806" max="2048" width="9.1796875" style="320"/>
    <col min="2049" max="2049" width="3.81640625" style="320" customWidth="1"/>
    <col min="2050" max="2050" width="8.26953125" style="320" customWidth="1"/>
    <col min="2051" max="2051" width="47.54296875" style="320" customWidth="1"/>
    <col min="2052" max="2052" width="7.7265625" style="320" customWidth="1"/>
    <col min="2053" max="2053" width="8" style="320" customWidth="1"/>
    <col min="2054" max="2054" width="12.81640625" style="320" customWidth="1"/>
    <col min="2055" max="2055" width="10.81640625" style="320" customWidth="1"/>
    <col min="2056" max="2057" width="11.7265625" style="320" customWidth="1"/>
    <col min="2058" max="2058" width="12.54296875" style="320" customWidth="1"/>
    <col min="2059" max="2059" width="8.81640625" style="320" customWidth="1"/>
    <col min="2060" max="2060" width="10.81640625" style="320" customWidth="1"/>
    <col min="2061" max="2061" width="11.7265625" style="320" customWidth="1"/>
    <col min="2062" max="2304" width="9.1796875" style="320"/>
    <col min="2305" max="2305" width="3.81640625" style="320" customWidth="1"/>
    <col min="2306" max="2306" width="8.26953125" style="320" customWidth="1"/>
    <col min="2307" max="2307" width="47.54296875" style="320" customWidth="1"/>
    <col min="2308" max="2308" width="7.7265625" style="320" customWidth="1"/>
    <col min="2309" max="2309" width="8" style="320" customWidth="1"/>
    <col min="2310" max="2310" width="12.81640625" style="320" customWidth="1"/>
    <col min="2311" max="2311" width="10.81640625" style="320" customWidth="1"/>
    <col min="2312" max="2313" width="11.7265625" style="320" customWidth="1"/>
    <col min="2314" max="2314" width="12.54296875" style="320" customWidth="1"/>
    <col min="2315" max="2315" width="8.81640625" style="320" customWidth="1"/>
    <col min="2316" max="2316" width="10.81640625" style="320" customWidth="1"/>
    <col min="2317" max="2317" width="11.7265625" style="320" customWidth="1"/>
    <col min="2318" max="2560" width="9.1796875" style="320"/>
    <col min="2561" max="2561" width="3.81640625" style="320" customWidth="1"/>
    <col min="2562" max="2562" width="8.26953125" style="320" customWidth="1"/>
    <col min="2563" max="2563" width="47.54296875" style="320" customWidth="1"/>
    <col min="2564" max="2564" width="7.7265625" style="320" customWidth="1"/>
    <col min="2565" max="2565" width="8" style="320" customWidth="1"/>
    <col min="2566" max="2566" width="12.81640625" style="320" customWidth="1"/>
    <col min="2567" max="2567" width="10.81640625" style="320" customWidth="1"/>
    <col min="2568" max="2569" width="11.7265625" style="320" customWidth="1"/>
    <col min="2570" max="2570" width="12.54296875" style="320" customWidth="1"/>
    <col min="2571" max="2571" width="8.81640625" style="320" customWidth="1"/>
    <col min="2572" max="2572" width="10.81640625" style="320" customWidth="1"/>
    <col min="2573" max="2573" width="11.7265625" style="320" customWidth="1"/>
    <col min="2574" max="2816" width="9.1796875" style="320"/>
    <col min="2817" max="2817" width="3.81640625" style="320" customWidth="1"/>
    <col min="2818" max="2818" width="8.26953125" style="320" customWidth="1"/>
    <col min="2819" max="2819" width="47.54296875" style="320" customWidth="1"/>
    <col min="2820" max="2820" width="7.7265625" style="320" customWidth="1"/>
    <col min="2821" max="2821" width="8" style="320" customWidth="1"/>
    <col min="2822" max="2822" width="12.81640625" style="320" customWidth="1"/>
    <col min="2823" max="2823" width="10.81640625" style="320" customWidth="1"/>
    <col min="2824" max="2825" width="11.7265625" style="320" customWidth="1"/>
    <col min="2826" max="2826" width="12.54296875" style="320" customWidth="1"/>
    <col min="2827" max="2827" width="8.81640625" style="320" customWidth="1"/>
    <col min="2828" max="2828" width="10.81640625" style="320" customWidth="1"/>
    <col min="2829" max="2829" width="11.7265625" style="320" customWidth="1"/>
    <col min="2830" max="3072" width="9.1796875" style="320"/>
    <col min="3073" max="3073" width="3.81640625" style="320" customWidth="1"/>
    <col min="3074" max="3074" width="8.26953125" style="320" customWidth="1"/>
    <col min="3075" max="3075" width="47.54296875" style="320" customWidth="1"/>
    <col min="3076" max="3076" width="7.7265625" style="320" customWidth="1"/>
    <col min="3077" max="3077" width="8" style="320" customWidth="1"/>
    <col min="3078" max="3078" width="12.81640625" style="320" customWidth="1"/>
    <col min="3079" max="3079" width="10.81640625" style="320" customWidth="1"/>
    <col min="3080" max="3081" width="11.7265625" style="320" customWidth="1"/>
    <col min="3082" max="3082" width="12.54296875" style="320" customWidth="1"/>
    <col min="3083" max="3083" width="8.81640625" style="320" customWidth="1"/>
    <col min="3084" max="3084" width="10.81640625" style="320" customWidth="1"/>
    <col min="3085" max="3085" width="11.7265625" style="320" customWidth="1"/>
    <col min="3086" max="3328" width="9.1796875" style="320"/>
    <col min="3329" max="3329" width="3.81640625" style="320" customWidth="1"/>
    <col min="3330" max="3330" width="8.26953125" style="320" customWidth="1"/>
    <col min="3331" max="3331" width="47.54296875" style="320" customWidth="1"/>
    <col min="3332" max="3332" width="7.7265625" style="320" customWidth="1"/>
    <col min="3333" max="3333" width="8" style="320" customWidth="1"/>
    <col min="3334" max="3334" width="12.81640625" style="320" customWidth="1"/>
    <col min="3335" max="3335" width="10.81640625" style="320" customWidth="1"/>
    <col min="3336" max="3337" width="11.7265625" style="320" customWidth="1"/>
    <col min="3338" max="3338" width="12.54296875" style="320" customWidth="1"/>
    <col min="3339" max="3339" width="8.81640625" style="320" customWidth="1"/>
    <col min="3340" max="3340" width="10.81640625" style="320" customWidth="1"/>
    <col min="3341" max="3341" width="11.7265625" style="320" customWidth="1"/>
    <col min="3342" max="3584" width="9.1796875" style="320"/>
    <col min="3585" max="3585" width="3.81640625" style="320" customWidth="1"/>
    <col min="3586" max="3586" width="8.26953125" style="320" customWidth="1"/>
    <col min="3587" max="3587" width="47.54296875" style="320" customWidth="1"/>
    <col min="3588" max="3588" width="7.7265625" style="320" customWidth="1"/>
    <col min="3589" max="3589" width="8" style="320" customWidth="1"/>
    <col min="3590" max="3590" width="12.81640625" style="320" customWidth="1"/>
    <col min="3591" max="3591" width="10.81640625" style="320" customWidth="1"/>
    <col min="3592" max="3593" width="11.7265625" style="320" customWidth="1"/>
    <col min="3594" max="3594" width="12.54296875" style="320" customWidth="1"/>
    <col min="3595" max="3595" width="8.81640625" style="320" customWidth="1"/>
    <col min="3596" max="3596" width="10.81640625" style="320" customWidth="1"/>
    <col min="3597" max="3597" width="11.7265625" style="320" customWidth="1"/>
    <col min="3598" max="3840" width="9.1796875" style="320"/>
    <col min="3841" max="3841" width="3.81640625" style="320" customWidth="1"/>
    <col min="3842" max="3842" width="8.26953125" style="320" customWidth="1"/>
    <col min="3843" max="3843" width="47.54296875" style="320" customWidth="1"/>
    <col min="3844" max="3844" width="7.7265625" style="320" customWidth="1"/>
    <col min="3845" max="3845" width="8" style="320" customWidth="1"/>
    <col min="3846" max="3846" width="12.81640625" style="320" customWidth="1"/>
    <col min="3847" max="3847" width="10.81640625" style="320" customWidth="1"/>
    <col min="3848" max="3849" width="11.7265625" style="320" customWidth="1"/>
    <col min="3850" max="3850" width="12.54296875" style="320" customWidth="1"/>
    <col min="3851" max="3851" width="8.81640625" style="320" customWidth="1"/>
    <col min="3852" max="3852" width="10.81640625" style="320" customWidth="1"/>
    <col min="3853" max="3853" width="11.7265625" style="320" customWidth="1"/>
    <col min="3854" max="4096" width="9.1796875" style="320"/>
    <col min="4097" max="4097" width="3.81640625" style="320" customWidth="1"/>
    <col min="4098" max="4098" width="8.26953125" style="320" customWidth="1"/>
    <col min="4099" max="4099" width="47.54296875" style="320" customWidth="1"/>
    <col min="4100" max="4100" width="7.7265625" style="320" customWidth="1"/>
    <col min="4101" max="4101" width="8" style="320" customWidth="1"/>
    <col min="4102" max="4102" width="12.81640625" style="320" customWidth="1"/>
    <col min="4103" max="4103" width="10.81640625" style="320" customWidth="1"/>
    <col min="4104" max="4105" width="11.7265625" style="320" customWidth="1"/>
    <col min="4106" max="4106" width="12.54296875" style="320" customWidth="1"/>
    <col min="4107" max="4107" width="8.81640625" style="320" customWidth="1"/>
    <col min="4108" max="4108" width="10.81640625" style="320" customWidth="1"/>
    <col min="4109" max="4109" width="11.7265625" style="320" customWidth="1"/>
    <col min="4110" max="4352" width="9.1796875" style="320"/>
    <col min="4353" max="4353" width="3.81640625" style="320" customWidth="1"/>
    <col min="4354" max="4354" width="8.26953125" style="320" customWidth="1"/>
    <col min="4355" max="4355" width="47.54296875" style="320" customWidth="1"/>
    <col min="4356" max="4356" width="7.7265625" style="320" customWidth="1"/>
    <col min="4357" max="4357" width="8" style="320" customWidth="1"/>
    <col min="4358" max="4358" width="12.81640625" style="320" customWidth="1"/>
    <col min="4359" max="4359" width="10.81640625" style="320" customWidth="1"/>
    <col min="4360" max="4361" width="11.7265625" style="320" customWidth="1"/>
    <col min="4362" max="4362" width="12.54296875" style="320" customWidth="1"/>
    <col min="4363" max="4363" width="8.81640625" style="320" customWidth="1"/>
    <col min="4364" max="4364" width="10.81640625" style="320" customWidth="1"/>
    <col min="4365" max="4365" width="11.7265625" style="320" customWidth="1"/>
    <col min="4366" max="4608" width="9.1796875" style="320"/>
    <col min="4609" max="4609" width="3.81640625" style="320" customWidth="1"/>
    <col min="4610" max="4610" width="8.26953125" style="320" customWidth="1"/>
    <col min="4611" max="4611" width="47.54296875" style="320" customWidth="1"/>
    <col min="4612" max="4612" width="7.7265625" style="320" customWidth="1"/>
    <col min="4613" max="4613" width="8" style="320" customWidth="1"/>
    <col min="4614" max="4614" width="12.81640625" style="320" customWidth="1"/>
    <col min="4615" max="4615" width="10.81640625" style="320" customWidth="1"/>
    <col min="4616" max="4617" width="11.7265625" style="320" customWidth="1"/>
    <col min="4618" max="4618" width="12.54296875" style="320" customWidth="1"/>
    <col min="4619" max="4619" width="8.81640625" style="320" customWidth="1"/>
    <col min="4620" max="4620" width="10.81640625" style="320" customWidth="1"/>
    <col min="4621" max="4621" width="11.7265625" style="320" customWidth="1"/>
    <col min="4622" max="4864" width="9.1796875" style="320"/>
    <col min="4865" max="4865" width="3.81640625" style="320" customWidth="1"/>
    <col min="4866" max="4866" width="8.26953125" style="320" customWidth="1"/>
    <col min="4867" max="4867" width="47.54296875" style="320" customWidth="1"/>
    <col min="4868" max="4868" width="7.7265625" style="320" customWidth="1"/>
    <col min="4869" max="4869" width="8" style="320" customWidth="1"/>
    <col min="4870" max="4870" width="12.81640625" style="320" customWidth="1"/>
    <col min="4871" max="4871" width="10.81640625" style="320" customWidth="1"/>
    <col min="4872" max="4873" width="11.7265625" style="320" customWidth="1"/>
    <col min="4874" max="4874" width="12.54296875" style="320" customWidth="1"/>
    <col min="4875" max="4875" width="8.81640625" style="320" customWidth="1"/>
    <col min="4876" max="4876" width="10.81640625" style="320" customWidth="1"/>
    <col min="4877" max="4877" width="11.7265625" style="320" customWidth="1"/>
    <col min="4878" max="5120" width="9.1796875" style="320"/>
    <col min="5121" max="5121" width="3.81640625" style="320" customWidth="1"/>
    <col min="5122" max="5122" width="8.26953125" style="320" customWidth="1"/>
    <col min="5123" max="5123" width="47.54296875" style="320" customWidth="1"/>
    <col min="5124" max="5124" width="7.7265625" style="320" customWidth="1"/>
    <col min="5125" max="5125" width="8" style="320" customWidth="1"/>
    <col min="5126" max="5126" width="12.81640625" style="320" customWidth="1"/>
    <col min="5127" max="5127" width="10.81640625" style="320" customWidth="1"/>
    <col min="5128" max="5129" width="11.7265625" style="320" customWidth="1"/>
    <col min="5130" max="5130" width="12.54296875" style="320" customWidth="1"/>
    <col min="5131" max="5131" width="8.81640625" style="320" customWidth="1"/>
    <col min="5132" max="5132" width="10.81640625" style="320" customWidth="1"/>
    <col min="5133" max="5133" width="11.7265625" style="320" customWidth="1"/>
    <col min="5134" max="5376" width="9.1796875" style="320"/>
    <col min="5377" max="5377" width="3.81640625" style="320" customWidth="1"/>
    <col min="5378" max="5378" width="8.26953125" style="320" customWidth="1"/>
    <col min="5379" max="5379" width="47.54296875" style="320" customWidth="1"/>
    <col min="5380" max="5380" width="7.7265625" style="320" customWidth="1"/>
    <col min="5381" max="5381" width="8" style="320" customWidth="1"/>
    <col min="5382" max="5382" width="12.81640625" style="320" customWidth="1"/>
    <col min="5383" max="5383" width="10.81640625" style="320" customWidth="1"/>
    <col min="5384" max="5385" width="11.7265625" style="320" customWidth="1"/>
    <col min="5386" max="5386" width="12.54296875" style="320" customWidth="1"/>
    <col min="5387" max="5387" width="8.81640625" style="320" customWidth="1"/>
    <col min="5388" max="5388" width="10.81640625" style="320" customWidth="1"/>
    <col min="5389" max="5389" width="11.7265625" style="320" customWidth="1"/>
    <col min="5390" max="5632" width="9.1796875" style="320"/>
    <col min="5633" max="5633" width="3.81640625" style="320" customWidth="1"/>
    <col min="5634" max="5634" width="8.26953125" style="320" customWidth="1"/>
    <col min="5635" max="5635" width="47.54296875" style="320" customWidth="1"/>
    <col min="5636" max="5636" width="7.7265625" style="320" customWidth="1"/>
    <col min="5637" max="5637" width="8" style="320" customWidth="1"/>
    <col min="5638" max="5638" width="12.81640625" style="320" customWidth="1"/>
    <col min="5639" max="5639" width="10.81640625" style="320" customWidth="1"/>
    <col min="5640" max="5641" width="11.7265625" style="320" customWidth="1"/>
    <col min="5642" max="5642" width="12.54296875" style="320" customWidth="1"/>
    <col min="5643" max="5643" width="8.81640625" style="320" customWidth="1"/>
    <col min="5644" max="5644" width="10.81640625" style="320" customWidth="1"/>
    <col min="5645" max="5645" width="11.7265625" style="320" customWidth="1"/>
    <col min="5646" max="5888" width="9.1796875" style="320"/>
    <col min="5889" max="5889" width="3.81640625" style="320" customWidth="1"/>
    <col min="5890" max="5890" width="8.26953125" style="320" customWidth="1"/>
    <col min="5891" max="5891" width="47.54296875" style="320" customWidth="1"/>
    <col min="5892" max="5892" width="7.7265625" style="320" customWidth="1"/>
    <col min="5893" max="5893" width="8" style="320" customWidth="1"/>
    <col min="5894" max="5894" width="12.81640625" style="320" customWidth="1"/>
    <col min="5895" max="5895" width="10.81640625" style="320" customWidth="1"/>
    <col min="5896" max="5897" width="11.7265625" style="320" customWidth="1"/>
    <col min="5898" max="5898" width="12.54296875" style="320" customWidth="1"/>
    <col min="5899" max="5899" width="8.81640625" style="320" customWidth="1"/>
    <col min="5900" max="5900" width="10.81640625" style="320" customWidth="1"/>
    <col min="5901" max="5901" width="11.7265625" style="320" customWidth="1"/>
    <col min="5902" max="6144" width="9.1796875" style="320"/>
    <col min="6145" max="6145" width="3.81640625" style="320" customWidth="1"/>
    <col min="6146" max="6146" width="8.26953125" style="320" customWidth="1"/>
    <col min="6147" max="6147" width="47.54296875" style="320" customWidth="1"/>
    <col min="6148" max="6148" width="7.7265625" style="320" customWidth="1"/>
    <col min="6149" max="6149" width="8" style="320" customWidth="1"/>
    <col min="6150" max="6150" width="12.81640625" style="320" customWidth="1"/>
    <col min="6151" max="6151" width="10.81640625" style="320" customWidth="1"/>
    <col min="6152" max="6153" width="11.7265625" style="320" customWidth="1"/>
    <col min="6154" max="6154" width="12.54296875" style="320" customWidth="1"/>
    <col min="6155" max="6155" width="8.81640625" style="320" customWidth="1"/>
    <col min="6156" max="6156" width="10.81640625" style="320" customWidth="1"/>
    <col min="6157" max="6157" width="11.7265625" style="320" customWidth="1"/>
    <col min="6158" max="6400" width="9.1796875" style="320"/>
    <col min="6401" max="6401" width="3.81640625" style="320" customWidth="1"/>
    <col min="6402" max="6402" width="8.26953125" style="320" customWidth="1"/>
    <col min="6403" max="6403" width="47.54296875" style="320" customWidth="1"/>
    <col min="6404" max="6404" width="7.7265625" style="320" customWidth="1"/>
    <col min="6405" max="6405" width="8" style="320" customWidth="1"/>
    <col min="6406" max="6406" width="12.81640625" style="320" customWidth="1"/>
    <col min="6407" max="6407" width="10.81640625" style="320" customWidth="1"/>
    <col min="6408" max="6409" width="11.7265625" style="320" customWidth="1"/>
    <col min="6410" max="6410" width="12.54296875" style="320" customWidth="1"/>
    <col min="6411" max="6411" width="8.81640625" style="320" customWidth="1"/>
    <col min="6412" max="6412" width="10.81640625" style="320" customWidth="1"/>
    <col min="6413" max="6413" width="11.7265625" style="320" customWidth="1"/>
    <col min="6414" max="6656" width="9.1796875" style="320"/>
    <col min="6657" max="6657" width="3.81640625" style="320" customWidth="1"/>
    <col min="6658" max="6658" width="8.26953125" style="320" customWidth="1"/>
    <col min="6659" max="6659" width="47.54296875" style="320" customWidth="1"/>
    <col min="6660" max="6660" width="7.7265625" style="320" customWidth="1"/>
    <col min="6661" max="6661" width="8" style="320" customWidth="1"/>
    <col min="6662" max="6662" width="12.81640625" style="320" customWidth="1"/>
    <col min="6663" max="6663" width="10.81640625" style="320" customWidth="1"/>
    <col min="6664" max="6665" width="11.7265625" style="320" customWidth="1"/>
    <col min="6666" max="6666" width="12.54296875" style="320" customWidth="1"/>
    <col min="6667" max="6667" width="8.81640625" style="320" customWidth="1"/>
    <col min="6668" max="6668" width="10.81640625" style="320" customWidth="1"/>
    <col min="6669" max="6669" width="11.7265625" style="320" customWidth="1"/>
    <col min="6670" max="6912" width="9.1796875" style="320"/>
    <col min="6913" max="6913" width="3.81640625" style="320" customWidth="1"/>
    <col min="6914" max="6914" width="8.26953125" style="320" customWidth="1"/>
    <col min="6915" max="6915" width="47.54296875" style="320" customWidth="1"/>
    <col min="6916" max="6916" width="7.7265625" style="320" customWidth="1"/>
    <col min="6917" max="6917" width="8" style="320" customWidth="1"/>
    <col min="6918" max="6918" width="12.81640625" style="320" customWidth="1"/>
    <col min="6919" max="6919" width="10.81640625" style="320" customWidth="1"/>
    <col min="6920" max="6921" width="11.7265625" style="320" customWidth="1"/>
    <col min="6922" max="6922" width="12.54296875" style="320" customWidth="1"/>
    <col min="6923" max="6923" width="8.81640625" style="320" customWidth="1"/>
    <col min="6924" max="6924" width="10.81640625" style="320" customWidth="1"/>
    <col min="6925" max="6925" width="11.7265625" style="320" customWidth="1"/>
    <col min="6926" max="7168" width="9.1796875" style="320"/>
    <col min="7169" max="7169" width="3.81640625" style="320" customWidth="1"/>
    <col min="7170" max="7170" width="8.26953125" style="320" customWidth="1"/>
    <col min="7171" max="7171" width="47.54296875" style="320" customWidth="1"/>
    <col min="7172" max="7172" width="7.7265625" style="320" customWidth="1"/>
    <col min="7173" max="7173" width="8" style="320" customWidth="1"/>
    <col min="7174" max="7174" width="12.81640625" style="320" customWidth="1"/>
    <col min="7175" max="7175" width="10.81640625" style="320" customWidth="1"/>
    <col min="7176" max="7177" width="11.7265625" style="320" customWidth="1"/>
    <col min="7178" max="7178" width="12.54296875" style="320" customWidth="1"/>
    <col min="7179" max="7179" width="8.81640625" style="320" customWidth="1"/>
    <col min="7180" max="7180" width="10.81640625" style="320" customWidth="1"/>
    <col min="7181" max="7181" width="11.7265625" style="320" customWidth="1"/>
    <col min="7182" max="7424" width="9.1796875" style="320"/>
    <col min="7425" max="7425" width="3.81640625" style="320" customWidth="1"/>
    <col min="7426" max="7426" width="8.26953125" style="320" customWidth="1"/>
    <col min="7427" max="7427" width="47.54296875" style="320" customWidth="1"/>
    <col min="7428" max="7428" width="7.7265625" style="320" customWidth="1"/>
    <col min="7429" max="7429" width="8" style="320" customWidth="1"/>
    <col min="7430" max="7430" width="12.81640625" style="320" customWidth="1"/>
    <col min="7431" max="7431" width="10.81640625" style="320" customWidth="1"/>
    <col min="7432" max="7433" width="11.7265625" style="320" customWidth="1"/>
    <col min="7434" max="7434" width="12.54296875" style="320" customWidth="1"/>
    <col min="7435" max="7435" width="8.81640625" style="320" customWidth="1"/>
    <col min="7436" max="7436" width="10.81640625" style="320" customWidth="1"/>
    <col min="7437" max="7437" width="11.7265625" style="320" customWidth="1"/>
    <col min="7438" max="7680" width="9.1796875" style="320"/>
    <col min="7681" max="7681" width="3.81640625" style="320" customWidth="1"/>
    <col min="7682" max="7682" width="8.26953125" style="320" customWidth="1"/>
    <col min="7683" max="7683" width="47.54296875" style="320" customWidth="1"/>
    <col min="7684" max="7684" width="7.7265625" style="320" customWidth="1"/>
    <col min="7685" max="7685" width="8" style="320" customWidth="1"/>
    <col min="7686" max="7686" width="12.81640625" style="320" customWidth="1"/>
    <col min="7687" max="7687" width="10.81640625" style="320" customWidth="1"/>
    <col min="7688" max="7689" width="11.7265625" style="320" customWidth="1"/>
    <col min="7690" max="7690" width="12.54296875" style="320" customWidth="1"/>
    <col min="7691" max="7691" width="8.81640625" style="320" customWidth="1"/>
    <col min="7692" max="7692" width="10.81640625" style="320" customWidth="1"/>
    <col min="7693" max="7693" width="11.7265625" style="320" customWidth="1"/>
    <col min="7694" max="7936" width="9.1796875" style="320"/>
    <col min="7937" max="7937" width="3.81640625" style="320" customWidth="1"/>
    <col min="7938" max="7938" width="8.26953125" style="320" customWidth="1"/>
    <col min="7939" max="7939" width="47.54296875" style="320" customWidth="1"/>
    <col min="7940" max="7940" width="7.7265625" style="320" customWidth="1"/>
    <col min="7941" max="7941" width="8" style="320" customWidth="1"/>
    <col min="7942" max="7942" width="12.81640625" style="320" customWidth="1"/>
    <col min="7943" max="7943" width="10.81640625" style="320" customWidth="1"/>
    <col min="7944" max="7945" width="11.7265625" style="320" customWidth="1"/>
    <col min="7946" max="7946" width="12.54296875" style="320" customWidth="1"/>
    <col min="7947" max="7947" width="8.81640625" style="320" customWidth="1"/>
    <col min="7948" max="7948" width="10.81640625" style="320" customWidth="1"/>
    <col min="7949" max="7949" width="11.7265625" style="320" customWidth="1"/>
    <col min="7950" max="8192" width="9.1796875" style="320"/>
    <col min="8193" max="8193" width="3.81640625" style="320" customWidth="1"/>
    <col min="8194" max="8194" width="8.26953125" style="320" customWidth="1"/>
    <col min="8195" max="8195" width="47.54296875" style="320" customWidth="1"/>
    <col min="8196" max="8196" width="7.7265625" style="320" customWidth="1"/>
    <col min="8197" max="8197" width="8" style="320" customWidth="1"/>
    <col min="8198" max="8198" width="12.81640625" style="320" customWidth="1"/>
    <col min="8199" max="8199" width="10.81640625" style="320" customWidth="1"/>
    <col min="8200" max="8201" width="11.7265625" style="320" customWidth="1"/>
    <col min="8202" max="8202" width="12.54296875" style="320" customWidth="1"/>
    <col min="8203" max="8203" width="8.81640625" style="320" customWidth="1"/>
    <col min="8204" max="8204" width="10.81640625" style="320" customWidth="1"/>
    <col min="8205" max="8205" width="11.7265625" style="320" customWidth="1"/>
    <col min="8206" max="8448" width="9.1796875" style="320"/>
    <col min="8449" max="8449" width="3.81640625" style="320" customWidth="1"/>
    <col min="8450" max="8450" width="8.26953125" style="320" customWidth="1"/>
    <col min="8451" max="8451" width="47.54296875" style="320" customWidth="1"/>
    <col min="8452" max="8452" width="7.7265625" style="320" customWidth="1"/>
    <col min="8453" max="8453" width="8" style="320" customWidth="1"/>
    <col min="8454" max="8454" width="12.81640625" style="320" customWidth="1"/>
    <col min="8455" max="8455" width="10.81640625" style="320" customWidth="1"/>
    <col min="8456" max="8457" width="11.7265625" style="320" customWidth="1"/>
    <col min="8458" max="8458" width="12.54296875" style="320" customWidth="1"/>
    <col min="8459" max="8459" width="8.81640625" style="320" customWidth="1"/>
    <col min="8460" max="8460" width="10.81640625" style="320" customWidth="1"/>
    <col min="8461" max="8461" width="11.7265625" style="320" customWidth="1"/>
    <col min="8462" max="8704" width="9.1796875" style="320"/>
    <col min="8705" max="8705" width="3.81640625" style="320" customWidth="1"/>
    <col min="8706" max="8706" width="8.26953125" style="320" customWidth="1"/>
    <col min="8707" max="8707" width="47.54296875" style="320" customWidth="1"/>
    <col min="8708" max="8708" width="7.7265625" style="320" customWidth="1"/>
    <col min="8709" max="8709" width="8" style="320" customWidth="1"/>
    <col min="8710" max="8710" width="12.81640625" style="320" customWidth="1"/>
    <col min="8711" max="8711" width="10.81640625" style="320" customWidth="1"/>
    <col min="8712" max="8713" width="11.7265625" style="320" customWidth="1"/>
    <col min="8714" max="8714" width="12.54296875" style="320" customWidth="1"/>
    <col min="8715" max="8715" width="8.81640625" style="320" customWidth="1"/>
    <col min="8716" max="8716" width="10.81640625" style="320" customWidth="1"/>
    <col min="8717" max="8717" width="11.7265625" style="320" customWidth="1"/>
    <col min="8718" max="8960" width="9.1796875" style="320"/>
    <col min="8961" max="8961" width="3.81640625" style="320" customWidth="1"/>
    <col min="8962" max="8962" width="8.26953125" style="320" customWidth="1"/>
    <col min="8963" max="8963" width="47.54296875" style="320" customWidth="1"/>
    <col min="8964" max="8964" width="7.7265625" style="320" customWidth="1"/>
    <col min="8965" max="8965" width="8" style="320" customWidth="1"/>
    <col min="8966" max="8966" width="12.81640625" style="320" customWidth="1"/>
    <col min="8967" max="8967" width="10.81640625" style="320" customWidth="1"/>
    <col min="8968" max="8969" width="11.7265625" style="320" customWidth="1"/>
    <col min="8970" max="8970" width="12.54296875" style="320" customWidth="1"/>
    <col min="8971" max="8971" width="8.81640625" style="320" customWidth="1"/>
    <col min="8972" max="8972" width="10.81640625" style="320" customWidth="1"/>
    <col min="8973" max="8973" width="11.7265625" style="320" customWidth="1"/>
    <col min="8974" max="9216" width="9.1796875" style="320"/>
    <col min="9217" max="9217" width="3.81640625" style="320" customWidth="1"/>
    <col min="9218" max="9218" width="8.26953125" style="320" customWidth="1"/>
    <col min="9219" max="9219" width="47.54296875" style="320" customWidth="1"/>
    <col min="9220" max="9220" width="7.7265625" style="320" customWidth="1"/>
    <col min="9221" max="9221" width="8" style="320" customWidth="1"/>
    <col min="9222" max="9222" width="12.81640625" style="320" customWidth="1"/>
    <col min="9223" max="9223" width="10.81640625" style="320" customWidth="1"/>
    <col min="9224" max="9225" width="11.7265625" style="320" customWidth="1"/>
    <col min="9226" max="9226" width="12.54296875" style="320" customWidth="1"/>
    <col min="9227" max="9227" width="8.81640625" style="320" customWidth="1"/>
    <col min="9228" max="9228" width="10.81640625" style="320" customWidth="1"/>
    <col min="9229" max="9229" width="11.7265625" style="320" customWidth="1"/>
    <col min="9230" max="9472" width="9.1796875" style="320"/>
    <col min="9473" max="9473" width="3.81640625" style="320" customWidth="1"/>
    <col min="9474" max="9474" width="8.26953125" style="320" customWidth="1"/>
    <col min="9475" max="9475" width="47.54296875" style="320" customWidth="1"/>
    <col min="9476" max="9476" width="7.7265625" style="320" customWidth="1"/>
    <col min="9477" max="9477" width="8" style="320" customWidth="1"/>
    <col min="9478" max="9478" width="12.81640625" style="320" customWidth="1"/>
    <col min="9479" max="9479" width="10.81640625" style="320" customWidth="1"/>
    <col min="9480" max="9481" width="11.7265625" style="320" customWidth="1"/>
    <col min="9482" max="9482" width="12.54296875" style="320" customWidth="1"/>
    <col min="9483" max="9483" width="8.81640625" style="320" customWidth="1"/>
    <col min="9484" max="9484" width="10.81640625" style="320" customWidth="1"/>
    <col min="9485" max="9485" width="11.7265625" style="320" customWidth="1"/>
    <col min="9486" max="9728" width="9.1796875" style="320"/>
    <col min="9729" max="9729" width="3.81640625" style="320" customWidth="1"/>
    <col min="9730" max="9730" width="8.26953125" style="320" customWidth="1"/>
    <col min="9731" max="9731" width="47.54296875" style="320" customWidth="1"/>
    <col min="9732" max="9732" width="7.7265625" style="320" customWidth="1"/>
    <col min="9733" max="9733" width="8" style="320" customWidth="1"/>
    <col min="9734" max="9734" width="12.81640625" style="320" customWidth="1"/>
    <col min="9735" max="9735" width="10.81640625" style="320" customWidth="1"/>
    <col min="9736" max="9737" width="11.7265625" style="320" customWidth="1"/>
    <col min="9738" max="9738" width="12.54296875" style="320" customWidth="1"/>
    <col min="9739" max="9739" width="8.81640625" style="320" customWidth="1"/>
    <col min="9740" max="9740" width="10.81640625" style="320" customWidth="1"/>
    <col min="9741" max="9741" width="11.7265625" style="320" customWidth="1"/>
    <col min="9742" max="9984" width="9.1796875" style="320"/>
    <col min="9985" max="9985" width="3.81640625" style="320" customWidth="1"/>
    <col min="9986" max="9986" width="8.26953125" style="320" customWidth="1"/>
    <col min="9987" max="9987" width="47.54296875" style="320" customWidth="1"/>
    <col min="9988" max="9988" width="7.7265625" style="320" customWidth="1"/>
    <col min="9989" max="9989" width="8" style="320" customWidth="1"/>
    <col min="9990" max="9990" width="12.81640625" style="320" customWidth="1"/>
    <col min="9991" max="9991" width="10.81640625" style="320" customWidth="1"/>
    <col min="9992" max="9993" width="11.7265625" style="320" customWidth="1"/>
    <col min="9994" max="9994" width="12.54296875" style="320" customWidth="1"/>
    <col min="9995" max="9995" width="8.81640625" style="320" customWidth="1"/>
    <col min="9996" max="9996" width="10.81640625" style="320" customWidth="1"/>
    <col min="9997" max="9997" width="11.7265625" style="320" customWidth="1"/>
    <col min="9998" max="10240" width="9.1796875" style="320"/>
    <col min="10241" max="10241" width="3.81640625" style="320" customWidth="1"/>
    <col min="10242" max="10242" width="8.26953125" style="320" customWidth="1"/>
    <col min="10243" max="10243" width="47.54296875" style="320" customWidth="1"/>
    <col min="10244" max="10244" width="7.7265625" style="320" customWidth="1"/>
    <col min="10245" max="10245" width="8" style="320" customWidth="1"/>
    <col min="10246" max="10246" width="12.81640625" style="320" customWidth="1"/>
    <col min="10247" max="10247" width="10.81640625" style="320" customWidth="1"/>
    <col min="10248" max="10249" width="11.7265625" style="320" customWidth="1"/>
    <col min="10250" max="10250" width="12.54296875" style="320" customWidth="1"/>
    <col min="10251" max="10251" width="8.81640625" style="320" customWidth="1"/>
    <col min="10252" max="10252" width="10.81640625" style="320" customWidth="1"/>
    <col min="10253" max="10253" width="11.7265625" style="320" customWidth="1"/>
    <col min="10254" max="10496" width="9.1796875" style="320"/>
    <col min="10497" max="10497" width="3.81640625" style="320" customWidth="1"/>
    <col min="10498" max="10498" width="8.26953125" style="320" customWidth="1"/>
    <col min="10499" max="10499" width="47.54296875" style="320" customWidth="1"/>
    <col min="10500" max="10500" width="7.7265625" style="320" customWidth="1"/>
    <col min="10501" max="10501" width="8" style="320" customWidth="1"/>
    <col min="10502" max="10502" width="12.81640625" style="320" customWidth="1"/>
    <col min="10503" max="10503" width="10.81640625" style="320" customWidth="1"/>
    <col min="10504" max="10505" width="11.7265625" style="320" customWidth="1"/>
    <col min="10506" max="10506" width="12.54296875" style="320" customWidth="1"/>
    <col min="10507" max="10507" width="8.81640625" style="320" customWidth="1"/>
    <col min="10508" max="10508" width="10.81640625" style="320" customWidth="1"/>
    <col min="10509" max="10509" width="11.7265625" style="320" customWidth="1"/>
    <col min="10510" max="10752" width="9.1796875" style="320"/>
    <col min="10753" max="10753" width="3.81640625" style="320" customWidth="1"/>
    <col min="10754" max="10754" width="8.26953125" style="320" customWidth="1"/>
    <col min="10755" max="10755" width="47.54296875" style="320" customWidth="1"/>
    <col min="10756" max="10756" width="7.7265625" style="320" customWidth="1"/>
    <col min="10757" max="10757" width="8" style="320" customWidth="1"/>
    <col min="10758" max="10758" width="12.81640625" style="320" customWidth="1"/>
    <col min="10759" max="10759" width="10.81640625" style="320" customWidth="1"/>
    <col min="10760" max="10761" width="11.7265625" style="320" customWidth="1"/>
    <col min="10762" max="10762" width="12.54296875" style="320" customWidth="1"/>
    <col min="10763" max="10763" width="8.81640625" style="320" customWidth="1"/>
    <col min="10764" max="10764" width="10.81640625" style="320" customWidth="1"/>
    <col min="10765" max="10765" width="11.7265625" style="320" customWidth="1"/>
    <col min="10766" max="11008" width="9.1796875" style="320"/>
    <col min="11009" max="11009" width="3.81640625" style="320" customWidth="1"/>
    <col min="11010" max="11010" width="8.26953125" style="320" customWidth="1"/>
    <col min="11011" max="11011" width="47.54296875" style="320" customWidth="1"/>
    <col min="11012" max="11012" width="7.7265625" style="320" customWidth="1"/>
    <col min="11013" max="11013" width="8" style="320" customWidth="1"/>
    <col min="11014" max="11014" width="12.81640625" style="320" customWidth="1"/>
    <col min="11015" max="11015" width="10.81640625" style="320" customWidth="1"/>
    <col min="11016" max="11017" width="11.7265625" style="320" customWidth="1"/>
    <col min="11018" max="11018" width="12.54296875" style="320" customWidth="1"/>
    <col min="11019" max="11019" width="8.81640625" style="320" customWidth="1"/>
    <col min="11020" max="11020" width="10.81640625" style="320" customWidth="1"/>
    <col min="11021" max="11021" width="11.7265625" style="320" customWidth="1"/>
    <col min="11022" max="11264" width="9.1796875" style="320"/>
    <col min="11265" max="11265" width="3.81640625" style="320" customWidth="1"/>
    <col min="11266" max="11266" width="8.26953125" style="320" customWidth="1"/>
    <col min="11267" max="11267" width="47.54296875" style="320" customWidth="1"/>
    <col min="11268" max="11268" width="7.7265625" style="320" customWidth="1"/>
    <col min="11269" max="11269" width="8" style="320" customWidth="1"/>
    <col min="11270" max="11270" width="12.81640625" style="320" customWidth="1"/>
    <col min="11271" max="11271" width="10.81640625" style="320" customWidth="1"/>
    <col min="11272" max="11273" width="11.7265625" style="320" customWidth="1"/>
    <col min="11274" max="11274" width="12.54296875" style="320" customWidth="1"/>
    <col min="11275" max="11275" width="8.81640625" style="320" customWidth="1"/>
    <col min="11276" max="11276" width="10.81640625" style="320" customWidth="1"/>
    <col min="11277" max="11277" width="11.7265625" style="320" customWidth="1"/>
    <col min="11278" max="11520" width="9.1796875" style="320"/>
    <col min="11521" max="11521" width="3.81640625" style="320" customWidth="1"/>
    <col min="11522" max="11522" width="8.26953125" style="320" customWidth="1"/>
    <col min="11523" max="11523" width="47.54296875" style="320" customWidth="1"/>
    <col min="11524" max="11524" width="7.7265625" style="320" customWidth="1"/>
    <col min="11525" max="11525" width="8" style="320" customWidth="1"/>
    <col min="11526" max="11526" width="12.81640625" style="320" customWidth="1"/>
    <col min="11527" max="11527" width="10.81640625" style="320" customWidth="1"/>
    <col min="11528" max="11529" width="11.7265625" style="320" customWidth="1"/>
    <col min="11530" max="11530" width="12.54296875" style="320" customWidth="1"/>
    <col min="11531" max="11531" width="8.81640625" style="320" customWidth="1"/>
    <col min="11532" max="11532" width="10.81640625" style="320" customWidth="1"/>
    <col min="11533" max="11533" width="11.7265625" style="320" customWidth="1"/>
    <col min="11534" max="11776" width="9.1796875" style="320"/>
    <col min="11777" max="11777" width="3.81640625" style="320" customWidth="1"/>
    <col min="11778" max="11778" width="8.26953125" style="320" customWidth="1"/>
    <col min="11779" max="11779" width="47.54296875" style="320" customWidth="1"/>
    <col min="11780" max="11780" width="7.7265625" style="320" customWidth="1"/>
    <col min="11781" max="11781" width="8" style="320" customWidth="1"/>
    <col min="11782" max="11782" width="12.81640625" style="320" customWidth="1"/>
    <col min="11783" max="11783" width="10.81640625" style="320" customWidth="1"/>
    <col min="11784" max="11785" width="11.7265625" style="320" customWidth="1"/>
    <col min="11786" max="11786" width="12.54296875" style="320" customWidth="1"/>
    <col min="11787" max="11787" width="8.81640625" style="320" customWidth="1"/>
    <col min="11788" max="11788" width="10.81640625" style="320" customWidth="1"/>
    <col min="11789" max="11789" width="11.7265625" style="320" customWidth="1"/>
    <col min="11790" max="12032" width="9.1796875" style="320"/>
    <col min="12033" max="12033" width="3.81640625" style="320" customWidth="1"/>
    <col min="12034" max="12034" width="8.26953125" style="320" customWidth="1"/>
    <col min="12035" max="12035" width="47.54296875" style="320" customWidth="1"/>
    <col min="12036" max="12036" width="7.7265625" style="320" customWidth="1"/>
    <col min="12037" max="12037" width="8" style="320" customWidth="1"/>
    <col min="12038" max="12038" width="12.81640625" style="320" customWidth="1"/>
    <col min="12039" max="12039" width="10.81640625" style="320" customWidth="1"/>
    <col min="12040" max="12041" width="11.7265625" style="320" customWidth="1"/>
    <col min="12042" max="12042" width="12.54296875" style="320" customWidth="1"/>
    <col min="12043" max="12043" width="8.81640625" style="320" customWidth="1"/>
    <col min="12044" max="12044" width="10.81640625" style="320" customWidth="1"/>
    <col min="12045" max="12045" width="11.7265625" style="320" customWidth="1"/>
    <col min="12046" max="12288" width="9.1796875" style="320"/>
    <col min="12289" max="12289" width="3.81640625" style="320" customWidth="1"/>
    <col min="12290" max="12290" width="8.26953125" style="320" customWidth="1"/>
    <col min="12291" max="12291" width="47.54296875" style="320" customWidth="1"/>
    <col min="12292" max="12292" width="7.7265625" style="320" customWidth="1"/>
    <col min="12293" max="12293" width="8" style="320" customWidth="1"/>
    <col min="12294" max="12294" width="12.81640625" style="320" customWidth="1"/>
    <col min="12295" max="12295" width="10.81640625" style="320" customWidth="1"/>
    <col min="12296" max="12297" width="11.7265625" style="320" customWidth="1"/>
    <col min="12298" max="12298" width="12.54296875" style="320" customWidth="1"/>
    <col min="12299" max="12299" width="8.81640625" style="320" customWidth="1"/>
    <col min="12300" max="12300" width="10.81640625" style="320" customWidth="1"/>
    <col min="12301" max="12301" width="11.7265625" style="320" customWidth="1"/>
    <col min="12302" max="12544" width="9.1796875" style="320"/>
    <col min="12545" max="12545" width="3.81640625" style="320" customWidth="1"/>
    <col min="12546" max="12546" width="8.26953125" style="320" customWidth="1"/>
    <col min="12547" max="12547" width="47.54296875" style="320" customWidth="1"/>
    <col min="12548" max="12548" width="7.7265625" style="320" customWidth="1"/>
    <col min="12549" max="12549" width="8" style="320" customWidth="1"/>
    <col min="12550" max="12550" width="12.81640625" style="320" customWidth="1"/>
    <col min="12551" max="12551" width="10.81640625" style="320" customWidth="1"/>
    <col min="12552" max="12553" width="11.7265625" style="320" customWidth="1"/>
    <col min="12554" max="12554" width="12.54296875" style="320" customWidth="1"/>
    <col min="12555" max="12555" width="8.81640625" style="320" customWidth="1"/>
    <col min="12556" max="12556" width="10.81640625" style="320" customWidth="1"/>
    <col min="12557" max="12557" width="11.7265625" style="320" customWidth="1"/>
    <col min="12558" max="12800" width="9.1796875" style="320"/>
    <col min="12801" max="12801" width="3.81640625" style="320" customWidth="1"/>
    <col min="12802" max="12802" width="8.26953125" style="320" customWidth="1"/>
    <col min="12803" max="12803" width="47.54296875" style="320" customWidth="1"/>
    <col min="12804" max="12804" width="7.7265625" style="320" customWidth="1"/>
    <col min="12805" max="12805" width="8" style="320" customWidth="1"/>
    <col min="12806" max="12806" width="12.81640625" style="320" customWidth="1"/>
    <col min="12807" max="12807" width="10.81640625" style="320" customWidth="1"/>
    <col min="12808" max="12809" width="11.7265625" style="320" customWidth="1"/>
    <col min="12810" max="12810" width="12.54296875" style="320" customWidth="1"/>
    <col min="12811" max="12811" width="8.81640625" style="320" customWidth="1"/>
    <col min="12812" max="12812" width="10.81640625" style="320" customWidth="1"/>
    <col min="12813" max="12813" width="11.7265625" style="320" customWidth="1"/>
    <col min="12814" max="13056" width="9.1796875" style="320"/>
    <col min="13057" max="13057" width="3.81640625" style="320" customWidth="1"/>
    <col min="13058" max="13058" width="8.26953125" style="320" customWidth="1"/>
    <col min="13059" max="13059" width="47.54296875" style="320" customWidth="1"/>
    <col min="13060" max="13060" width="7.7265625" style="320" customWidth="1"/>
    <col min="13061" max="13061" width="8" style="320" customWidth="1"/>
    <col min="13062" max="13062" width="12.81640625" style="320" customWidth="1"/>
    <col min="13063" max="13063" width="10.81640625" style="320" customWidth="1"/>
    <col min="13064" max="13065" width="11.7265625" style="320" customWidth="1"/>
    <col min="13066" max="13066" width="12.54296875" style="320" customWidth="1"/>
    <col min="13067" max="13067" width="8.81640625" style="320" customWidth="1"/>
    <col min="13068" max="13068" width="10.81640625" style="320" customWidth="1"/>
    <col min="13069" max="13069" width="11.7265625" style="320" customWidth="1"/>
    <col min="13070" max="13312" width="9.1796875" style="320"/>
    <col min="13313" max="13313" width="3.81640625" style="320" customWidth="1"/>
    <col min="13314" max="13314" width="8.26953125" style="320" customWidth="1"/>
    <col min="13315" max="13315" width="47.54296875" style="320" customWidth="1"/>
    <col min="13316" max="13316" width="7.7265625" style="320" customWidth="1"/>
    <col min="13317" max="13317" width="8" style="320" customWidth="1"/>
    <col min="13318" max="13318" width="12.81640625" style="320" customWidth="1"/>
    <col min="13319" max="13319" width="10.81640625" style="320" customWidth="1"/>
    <col min="13320" max="13321" width="11.7265625" style="320" customWidth="1"/>
    <col min="13322" max="13322" width="12.54296875" style="320" customWidth="1"/>
    <col min="13323" max="13323" width="8.81640625" style="320" customWidth="1"/>
    <col min="13324" max="13324" width="10.81640625" style="320" customWidth="1"/>
    <col min="13325" max="13325" width="11.7265625" style="320" customWidth="1"/>
    <col min="13326" max="13568" width="9.1796875" style="320"/>
    <col min="13569" max="13569" width="3.81640625" style="320" customWidth="1"/>
    <col min="13570" max="13570" width="8.26953125" style="320" customWidth="1"/>
    <col min="13571" max="13571" width="47.54296875" style="320" customWidth="1"/>
    <col min="13572" max="13572" width="7.7265625" style="320" customWidth="1"/>
    <col min="13573" max="13573" width="8" style="320" customWidth="1"/>
    <col min="13574" max="13574" width="12.81640625" style="320" customWidth="1"/>
    <col min="13575" max="13575" width="10.81640625" style="320" customWidth="1"/>
    <col min="13576" max="13577" width="11.7265625" style="320" customWidth="1"/>
    <col min="13578" max="13578" width="12.54296875" style="320" customWidth="1"/>
    <col min="13579" max="13579" width="8.81640625" style="320" customWidth="1"/>
    <col min="13580" max="13580" width="10.81640625" style="320" customWidth="1"/>
    <col min="13581" max="13581" width="11.7265625" style="320" customWidth="1"/>
    <col min="13582" max="13824" width="9.1796875" style="320"/>
    <col min="13825" max="13825" width="3.81640625" style="320" customWidth="1"/>
    <col min="13826" max="13826" width="8.26953125" style="320" customWidth="1"/>
    <col min="13827" max="13827" width="47.54296875" style="320" customWidth="1"/>
    <col min="13828" max="13828" width="7.7265625" style="320" customWidth="1"/>
    <col min="13829" max="13829" width="8" style="320" customWidth="1"/>
    <col min="13830" max="13830" width="12.81640625" style="320" customWidth="1"/>
    <col min="13831" max="13831" width="10.81640625" style="320" customWidth="1"/>
    <col min="13832" max="13833" width="11.7265625" style="320" customWidth="1"/>
    <col min="13834" max="13834" width="12.54296875" style="320" customWidth="1"/>
    <col min="13835" max="13835" width="8.81640625" style="320" customWidth="1"/>
    <col min="13836" max="13836" width="10.81640625" style="320" customWidth="1"/>
    <col min="13837" max="13837" width="11.7265625" style="320" customWidth="1"/>
    <col min="13838" max="14080" width="9.1796875" style="320"/>
    <col min="14081" max="14081" width="3.81640625" style="320" customWidth="1"/>
    <col min="14082" max="14082" width="8.26953125" style="320" customWidth="1"/>
    <col min="14083" max="14083" width="47.54296875" style="320" customWidth="1"/>
    <col min="14084" max="14084" width="7.7265625" style="320" customWidth="1"/>
    <col min="14085" max="14085" width="8" style="320" customWidth="1"/>
    <col min="14086" max="14086" width="12.81640625" style="320" customWidth="1"/>
    <col min="14087" max="14087" width="10.81640625" style="320" customWidth="1"/>
    <col min="14088" max="14089" width="11.7265625" style="320" customWidth="1"/>
    <col min="14090" max="14090" width="12.54296875" style="320" customWidth="1"/>
    <col min="14091" max="14091" width="8.81640625" style="320" customWidth="1"/>
    <col min="14092" max="14092" width="10.81640625" style="320" customWidth="1"/>
    <col min="14093" max="14093" width="11.7265625" style="320" customWidth="1"/>
    <col min="14094" max="14336" width="9.1796875" style="320"/>
    <col min="14337" max="14337" width="3.81640625" style="320" customWidth="1"/>
    <col min="14338" max="14338" width="8.26953125" style="320" customWidth="1"/>
    <col min="14339" max="14339" width="47.54296875" style="320" customWidth="1"/>
    <col min="14340" max="14340" width="7.7265625" style="320" customWidth="1"/>
    <col min="14341" max="14341" width="8" style="320" customWidth="1"/>
    <col min="14342" max="14342" width="12.81640625" style="320" customWidth="1"/>
    <col min="14343" max="14343" width="10.81640625" style="320" customWidth="1"/>
    <col min="14344" max="14345" width="11.7265625" style="320" customWidth="1"/>
    <col min="14346" max="14346" width="12.54296875" style="320" customWidth="1"/>
    <col min="14347" max="14347" width="8.81640625" style="320" customWidth="1"/>
    <col min="14348" max="14348" width="10.81640625" style="320" customWidth="1"/>
    <col min="14349" max="14349" width="11.7265625" style="320" customWidth="1"/>
    <col min="14350" max="14592" width="9.1796875" style="320"/>
    <col min="14593" max="14593" width="3.81640625" style="320" customWidth="1"/>
    <col min="14594" max="14594" width="8.26953125" style="320" customWidth="1"/>
    <col min="14595" max="14595" width="47.54296875" style="320" customWidth="1"/>
    <col min="14596" max="14596" width="7.7265625" style="320" customWidth="1"/>
    <col min="14597" max="14597" width="8" style="320" customWidth="1"/>
    <col min="14598" max="14598" width="12.81640625" style="320" customWidth="1"/>
    <col min="14599" max="14599" width="10.81640625" style="320" customWidth="1"/>
    <col min="14600" max="14601" width="11.7265625" style="320" customWidth="1"/>
    <col min="14602" max="14602" width="12.54296875" style="320" customWidth="1"/>
    <col min="14603" max="14603" width="8.81640625" style="320" customWidth="1"/>
    <col min="14604" max="14604" width="10.81640625" style="320" customWidth="1"/>
    <col min="14605" max="14605" width="11.7265625" style="320" customWidth="1"/>
    <col min="14606" max="14848" width="9.1796875" style="320"/>
    <col min="14849" max="14849" width="3.81640625" style="320" customWidth="1"/>
    <col min="14850" max="14850" width="8.26953125" style="320" customWidth="1"/>
    <col min="14851" max="14851" width="47.54296875" style="320" customWidth="1"/>
    <col min="14852" max="14852" width="7.7265625" style="320" customWidth="1"/>
    <col min="14853" max="14853" width="8" style="320" customWidth="1"/>
    <col min="14854" max="14854" width="12.81640625" style="320" customWidth="1"/>
    <col min="14855" max="14855" width="10.81640625" style="320" customWidth="1"/>
    <col min="14856" max="14857" width="11.7265625" style="320" customWidth="1"/>
    <col min="14858" max="14858" width="12.54296875" style="320" customWidth="1"/>
    <col min="14859" max="14859" width="8.81640625" style="320" customWidth="1"/>
    <col min="14860" max="14860" width="10.81640625" style="320" customWidth="1"/>
    <col min="14861" max="14861" width="11.7265625" style="320" customWidth="1"/>
    <col min="14862" max="15104" width="9.1796875" style="320"/>
    <col min="15105" max="15105" width="3.81640625" style="320" customWidth="1"/>
    <col min="15106" max="15106" width="8.26953125" style="320" customWidth="1"/>
    <col min="15107" max="15107" width="47.54296875" style="320" customWidth="1"/>
    <col min="15108" max="15108" width="7.7265625" style="320" customWidth="1"/>
    <col min="15109" max="15109" width="8" style="320" customWidth="1"/>
    <col min="15110" max="15110" width="12.81640625" style="320" customWidth="1"/>
    <col min="15111" max="15111" width="10.81640625" style="320" customWidth="1"/>
    <col min="15112" max="15113" width="11.7265625" style="320" customWidth="1"/>
    <col min="15114" max="15114" width="12.54296875" style="320" customWidth="1"/>
    <col min="15115" max="15115" width="8.81640625" style="320" customWidth="1"/>
    <col min="15116" max="15116" width="10.81640625" style="320" customWidth="1"/>
    <col min="15117" max="15117" width="11.7265625" style="320" customWidth="1"/>
    <col min="15118" max="15360" width="9.1796875" style="320"/>
    <col min="15361" max="15361" width="3.81640625" style="320" customWidth="1"/>
    <col min="15362" max="15362" width="8.26953125" style="320" customWidth="1"/>
    <col min="15363" max="15363" width="47.54296875" style="320" customWidth="1"/>
    <col min="15364" max="15364" width="7.7265625" style="320" customWidth="1"/>
    <col min="15365" max="15365" width="8" style="320" customWidth="1"/>
    <col min="15366" max="15366" width="12.81640625" style="320" customWidth="1"/>
    <col min="15367" max="15367" width="10.81640625" style="320" customWidth="1"/>
    <col min="15368" max="15369" width="11.7265625" style="320" customWidth="1"/>
    <col min="15370" max="15370" width="12.54296875" style="320" customWidth="1"/>
    <col min="15371" max="15371" width="8.81640625" style="320" customWidth="1"/>
    <col min="15372" max="15372" width="10.81640625" style="320" customWidth="1"/>
    <col min="15373" max="15373" width="11.7265625" style="320" customWidth="1"/>
    <col min="15374" max="15616" width="9.1796875" style="320"/>
    <col min="15617" max="15617" width="3.81640625" style="320" customWidth="1"/>
    <col min="15618" max="15618" width="8.26953125" style="320" customWidth="1"/>
    <col min="15619" max="15619" width="47.54296875" style="320" customWidth="1"/>
    <col min="15620" max="15620" width="7.7265625" style="320" customWidth="1"/>
    <col min="15621" max="15621" width="8" style="320" customWidth="1"/>
    <col min="15622" max="15622" width="12.81640625" style="320" customWidth="1"/>
    <col min="15623" max="15623" width="10.81640625" style="320" customWidth="1"/>
    <col min="15624" max="15625" width="11.7265625" style="320" customWidth="1"/>
    <col min="15626" max="15626" width="12.54296875" style="320" customWidth="1"/>
    <col min="15627" max="15627" width="8.81640625" style="320" customWidth="1"/>
    <col min="15628" max="15628" width="10.81640625" style="320" customWidth="1"/>
    <col min="15629" max="15629" width="11.7265625" style="320" customWidth="1"/>
    <col min="15630" max="15872" width="9.1796875" style="320"/>
    <col min="15873" max="15873" width="3.81640625" style="320" customWidth="1"/>
    <col min="15874" max="15874" width="8.26953125" style="320" customWidth="1"/>
    <col min="15875" max="15875" width="47.54296875" style="320" customWidth="1"/>
    <col min="15876" max="15876" width="7.7265625" style="320" customWidth="1"/>
    <col min="15877" max="15877" width="8" style="320" customWidth="1"/>
    <col min="15878" max="15878" width="12.81640625" style="320" customWidth="1"/>
    <col min="15879" max="15879" width="10.81640625" style="320" customWidth="1"/>
    <col min="15880" max="15881" width="11.7265625" style="320" customWidth="1"/>
    <col min="15882" max="15882" width="12.54296875" style="320" customWidth="1"/>
    <col min="15883" max="15883" width="8.81640625" style="320" customWidth="1"/>
    <col min="15884" max="15884" width="10.81640625" style="320" customWidth="1"/>
    <col min="15885" max="15885" width="11.7265625" style="320" customWidth="1"/>
    <col min="15886" max="16128" width="9.1796875" style="320"/>
    <col min="16129" max="16129" width="3.81640625" style="320" customWidth="1"/>
    <col min="16130" max="16130" width="8.26953125" style="320" customWidth="1"/>
    <col min="16131" max="16131" width="47.54296875" style="320" customWidth="1"/>
    <col min="16132" max="16132" width="7.7265625" style="320" customWidth="1"/>
    <col min="16133" max="16133" width="8" style="320" customWidth="1"/>
    <col min="16134" max="16134" width="12.81640625" style="320" customWidth="1"/>
    <col min="16135" max="16135" width="10.81640625" style="320" customWidth="1"/>
    <col min="16136" max="16137" width="11.7265625" style="320" customWidth="1"/>
    <col min="16138" max="16138" width="12.54296875" style="320" customWidth="1"/>
    <col min="16139" max="16139" width="8.81640625" style="320" customWidth="1"/>
    <col min="16140" max="16140" width="10.81640625" style="320" customWidth="1"/>
    <col min="16141" max="16141" width="11.7265625" style="320" customWidth="1"/>
    <col min="16142" max="16384" width="9.1796875" style="320"/>
  </cols>
  <sheetData>
    <row r="1" spans="1:256" s="304" customFormat="1" ht="24.75" customHeight="1">
      <c r="A1" s="910" t="s">
        <v>289</v>
      </c>
      <c r="B1" s="910"/>
      <c r="C1" s="910"/>
      <c r="D1" s="910"/>
      <c r="E1" s="910"/>
      <c r="F1" s="910"/>
      <c r="G1" s="910"/>
      <c r="H1" s="910"/>
      <c r="I1" s="910"/>
      <c r="J1" s="910"/>
      <c r="K1" s="910"/>
      <c r="L1" s="910"/>
      <c r="M1" s="910"/>
    </row>
    <row r="2" spans="1:256" s="318" customFormat="1" ht="16.5" customHeight="1">
      <c r="A2" s="824"/>
      <c r="B2" s="911"/>
      <c r="C2" s="911"/>
      <c r="D2" s="911"/>
      <c r="E2" s="911"/>
      <c r="F2" s="911"/>
      <c r="G2" s="911"/>
      <c r="H2" s="911"/>
      <c r="I2" s="911"/>
      <c r="J2" s="911"/>
      <c r="K2" s="911"/>
      <c r="L2" s="911"/>
      <c r="M2" s="911"/>
    </row>
    <row r="3" spans="1:256" s="318" customFormat="1" ht="17.25" customHeight="1">
      <c r="A3" s="824" t="s">
        <v>246</v>
      </c>
      <c r="B3" s="911"/>
      <c r="C3" s="911"/>
      <c r="D3" s="911"/>
      <c r="E3" s="911"/>
      <c r="F3" s="911"/>
      <c r="G3" s="911"/>
      <c r="H3" s="911"/>
      <c r="I3" s="911"/>
      <c r="J3" s="911"/>
      <c r="K3" s="911"/>
      <c r="L3" s="911"/>
      <c r="M3" s="911"/>
    </row>
    <row r="4" spans="1:256" s="319" customFormat="1" ht="17.25" customHeight="1">
      <c r="A4" s="824" t="s">
        <v>247</v>
      </c>
      <c r="B4" s="911"/>
      <c r="C4" s="911"/>
      <c r="D4" s="911"/>
      <c r="E4" s="911"/>
      <c r="F4" s="911"/>
      <c r="G4" s="911"/>
      <c r="H4" s="911"/>
      <c r="I4" s="911"/>
      <c r="J4" s="911"/>
      <c r="K4" s="911"/>
      <c r="L4" s="911"/>
      <c r="M4" s="911"/>
      <c r="N4" s="318"/>
      <c r="O4" s="318"/>
      <c r="P4" s="318"/>
      <c r="Q4" s="318"/>
      <c r="R4" s="318"/>
      <c r="S4" s="318"/>
      <c r="T4" s="318"/>
      <c r="U4" s="318"/>
      <c r="V4" s="318"/>
      <c r="W4" s="318"/>
      <c r="X4" s="318"/>
      <c r="Y4" s="318"/>
      <c r="Z4" s="318"/>
      <c r="AA4" s="318"/>
      <c r="AB4" s="318"/>
      <c r="AC4" s="318"/>
      <c r="AD4" s="318"/>
      <c r="AE4" s="318"/>
      <c r="AF4" s="318"/>
      <c r="AG4" s="318"/>
      <c r="AH4" s="318"/>
      <c r="AI4" s="318"/>
      <c r="AJ4" s="318"/>
      <c r="AK4" s="318"/>
      <c r="AL4" s="318"/>
      <c r="AM4" s="318"/>
      <c r="AN4" s="318"/>
      <c r="AO4" s="318"/>
      <c r="AP4" s="318"/>
      <c r="AQ4" s="318"/>
      <c r="AR4" s="318"/>
      <c r="AS4" s="318"/>
      <c r="AT4" s="318"/>
      <c r="AU4" s="318"/>
      <c r="AV4" s="318"/>
      <c r="AW4" s="318"/>
      <c r="AX4" s="318"/>
      <c r="AY4" s="318"/>
      <c r="AZ4" s="318"/>
      <c r="BA4" s="318"/>
      <c r="BB4" s="318"/>
      <c r="BC4" s="318"/>
      <c r="BD4" s="318"/>
      <c r="BE4" s="318"/>
      <c r="BF4" s="318"/>
      <c r="BG4" s="318"/>
      <c r="BH4" s="318"/>
      <c r="BI4" s="318"/>
      <c r="BJ4" s="318"/>
      <c r="BK4" s="318"/>
      <c r="BL4" s="318"/>
      <c r="BM4" s="318"/>
      <c r="BN4" s="318"/>
      <c r="BO4" s="318"/>
      <c r="BP4" s="318"/>
      <c r="BQ4" s="318"/>
      <c r="BR4" s="318"/>
      <c r="BS4" s="318"/>
      <c r="BT4" s="318"/>
      <c r="BU4" s="318"/>
      <c r="BV4" s="318"/>
      <c r="BW4" s="318"/>
      <c r="BX4" s="318"/>
      <c r="BY4" s="318"/>
      <c r="BZ4" s="318"/>
      <c r="CA4" s="318"/>
      <c r="CB4" s="318"/>
      <c r="CC4" s="318"/>
      <c r="CD4" s="318"/>
      <c r="CE4" s="318"/>
      <c r="CF4" s="318"/>
      <c r="CG4" s="318"/>
      <c r="CH4" s="318"/>
      <c r="CI4" s="318"/>
      <c r="CJ4" s="318"/>
      <c r="CK4" s="318"/>
      <c r="CL4" s="318"/>
      <c r="CM4" s="318"/>
      <c r="CN4" s="318"/>
      <c r="CO4" s="318"/>
      <c r="CP4" s="318"/>
      <c r="CQ4" s="318"/>
      <c r="CR4" s="318"/>
      <c r="CS4" s="318"/>
      <c r="CT4" s="318"/>
      <c r="CU4" s="318"/>
      <c r="CV4" s="318"/>
      <c r="CW4" s="318"/>
      <c r="CX4" s="318"/>
      <c r="CY4" s="318"/>
      <c r="CZ4" s="318"/>
      <c r="DA4" s="318"/>
      <c r="DB4" s="318"/>
      <c r="DC4" s="318"/>
      <c r="DD4" s="318"/>
      <c r="DE4" s="318"/>
      <c r="DF4" s="318"/>
      <c r="DG4" s="318"/>
      <c r="DH4" s="318"/>
      <c r="DI4" s="318"/>
      <c r="DJ4" s="318"/>
      <c r="DK4" s="318"/>
      <c r="DL4" s="318"/>
      <c r="DM4" s="318"/>
      <c r="DN4" s="318"/>
      <c r="DO4" s="318"/>
      <c r="DP4" s="318"/>
      <c r="DQ4" s="318"/>
      <c r="DR4" s="318"/>
      <c r="DS4" s="318"/>
      <c r="DT4" s="318"/>
      <c r="DU4" s="318"/>
      <c r="DV4" s="318"/>
      <c r="DW4" s="318"/>
      <c r="DX4" s="318"/>
      <c r="DY4" s="318"/>
      <c r="DZ4" s="318"/>
      <c r="EA4" s="318"/>
      <c r="EB4" s="318"/>
      <c r="EC4" s="318"/>
      <c r="ED4" s="318"/>
      <c r="EE4" s="318"/>
      <c r="EF4" s="318"/>
      <c r="EG4" s="318"/>
      <c r="EH4" s="318"/>
      <c r="EI4" s="318"/>
      <c r="EJ4" s="318"/>
      <c r="EK4" s="318"/>
      <c r="EL4" s="318"/>
      <c r="EM4" s="318"/>
      <c r="EN4" s="318"/>
      <c r="EO4" s="318"/>
      <c r="EP4" s="318"/>
      <c r="EQ4" s="318"/>
      <c r="ER4" s="318"/>
      <c r="ES4" s="318"/>
      <c r="ET4" s="318"/>
      <c r="EU4" s="318"/>
      <c r="EV4" s="318"/>
      <c r="EW4" s="318"/>
      <c r="EX4" s="318"/>
      <c r="EY4" s="318"/>
      <c r="EZ4" s="318"/>
      <c r="FA4" s="318"/>
      <c r="FB4" s="318"/>
      <c r="FC4" s="318"/>
      <c r="FD4" s="318"/>
      <c r="FE4" s="318"/>
      <c r="FF4" s="318"/>
      <c r="FG4" s="318"/>
      <c r="FH4" s="318"/>
      <c r="FI4" s="318"/>
      <c r="FJ4" s="318"/>
      <c r="FK4" s="318"/>
      <c r="FL4" s="318"/>
      <c r="FM4" s="318"/>
      <c r="FN4" s="318"/>
      <c r="FO4" s="318"/>
      <c r="FP4" s="318"/>
      <c r="FQ4" s="318"/>
      <c r="FR4" s="318"/>
      <c r="FS4" s="318"/>
      <c r="FT4" s="318"/>
      <c r="FU4" s="318"/>
      <c r="FV4" s="318"/>
      <c r="FW4" s="318"/>
      <c r="FX4" s="318"/>
      <c r="FY4" s="318"/>
      <c r="FZ4" s="318"/>
      <c r="GA4" s="318"/>
      <c r="GB4" s="318"/>
      <c r="GC4" s="318"/>
      <c r="GD4" s="318"/>
      <c r="GE4" s="318"/>
      <c r="GF4" s="318"/>
      <c r="GG4" s="318"/>
      <c r="GH4" s="318"/>
      <c r="GI4" s="318"/>
      <c r="GJ4" s="318"/>
      <c r="GK4" s="318"/>
      <c r="GL4" s="318"/>
      <c r="GM4" s="318"/>
      <c r="GN4" s="318"/>
      <c r="GO4" s="318"/>
      <c r="GP4" s="318"/>
      <c r="GQ4" s="318"/>
      <c r="GR4" s="318"/>
      <c r="GS4" s="318"/>
      <c r="GT4" s="318"/>
      <c r="GU4" s="318"/>
      <c r="GV4" s="318"/>
      <c r="GW4" s="318"/>
      <c r="GX4" s="318"/>
      <c r="GY4" s="318"/>
      <c r="GZ4" s="318"/>
      <c r="HA4" s="318"/>
      <c r="HB4" s="318"/>
      <c r="HC4" s="318"/>
      <c r="HD4" s="318"/>
      <c r="HE4" s="318"/>
      <c r="HF4" s="318"/>
      <c r="HG4" s="318"/>
      <c r="HH4" s="318"/>
      <c r="HI4" s="318"/>
      <c r="HJ4" s="318"/>
      <c r="HK4" s="318"/>
      <c r="HL4" s="318"/>
      <c r="HM4" s="318"/>
      <c r="HN4" s="318"/>
      <c r="HO4" s="318"/>
      <c r="HP4" s="318"/>
      <c r="HQ4" s="318"/>
      <c r="HR4" s="318"/>
      <c r="HS4" s="318"/>
      <c r="HT4" s="318"/>
      <c r="HU4" s="318"/>
      <c r="HV4" s="318"/>
      <c r="HW4" s="318"/>
      <c r="HX4" s="318"/>
      <c r="HY4" s="318"/>
      <c r="HZ4" s="318"/>
      <c r="IA4" s="318"/>
      <c r="IB4" s="318"/>
      <c r="IC4" s="318"/>
      <c r="ID4" s="318"/>
      <c r="IE4" s="318"/>
      <c r="IF4" s="318"/>
      <c r="IG4" s="318"/>
      <c r="IH4" s="318"/>
      <c r="II4" s="318"/>
      <c r="IJ4" s="318"/>
      <c r="IK4" s="318"/>
      <c r="IL4" s="318"/>
      <c r="IM4" s="318"/>
      <c r="IN4" s="318"/>
      <c r="IO4" s="318"/>
      <c r="IP4" s="318"/>
      <c r="IQ4" s="318"/>
      <c r="IR4" s="318"/>
      <c r="IS4" s="318"/>
      <c r="IT4" s="318"/>
      <c r="IU4" s="318"/>
      <c r="IV4" s="318"/>
    </row>
    <row r="5" spans="1:256" s="319" customFormat="1" ht="17">
      <c r="A5" s="912"/>
      <c r="B5" s="912"/>
      <c r="C5" s="912"/>
      <c r="D5" s="912"/>
      <c r="E5" s="912"/>
      <c r="F5" s="912"/>
      <c r="G5" s="912"/>
      <c r="H5" s="912"/>
      <c r="I5" s="912"/>
      <c r="J5" s="912"/>
      <c r="K5" s="912"/>
      <c r="L5" s="912"/>
      <c r="M5" s="912"/>
    </row>
    <row r="6" spans="1:256" ht="15" customHeight="1">
      <c r="A6" s="341" t="s">
        <v>180</v>
      </c>
      <c r="B6" s="622"/>
      <c r="C6" s="623"/>
      <c r="D6" s="624"/>
      <c r="E6" s="624"/>
      <c r="F6" s="625"/>
      <c r="G6" s="626"/>
      <c r="H6" s="627"/>
      <c r="I6" s="628"/>
      <c r="J6" s="627"/>
      <c r="K6" s="629" t="s">
        <v>2</v>
      </c>
      <c r="L6" s="630">
        <f>M63</f>
        <v>0</v>
      </c>
      <c r="M6" s="631" t="s">
        <v>21</v>
      </c>
      <c r="N6" s="319"/>
      <c r="O6" s="319"/>
      <c r="P6" s="319"/>
      <c r="Q6" s="319"/>
      <c r="R6" s="319"/>
      <c r="S6" s="319"/>
      <c r="T6" s="319"/>
      <c r="U6" s="319"/>
      <c r="V6" s="319"/>
      <c r="W6" s="319"/>
      <c r="X6" s="319"/>
      <c r="Y6" s="319"/>
      <c r="Z6" s="319"/>
      <c r="AA6" s="319"/>
      <c r="AB6" s="319"/>
      <c r="AC6" s="319"/>
      <c r="AD6" s="319"/>
      <c r="AE6" s="319"/>
      <c r="AF6" s="319"/>
      <c r="AG6" s="319"/>
      <c r="AH6" s="319"/>
      <c r="AI6" s="319"/>
      <c r="AJ6" s="319"/>
      <c r="AK6" s="319"/>
      <c r="AL6" s="319"/>
      <c r="AM6" s="319"/>
      <c r="AN6" s="319"/>
      <c r="AO6" s="319"/>
      <c r="AP6" s="319"/>
      <c r="AQ6" s="319"/>
      <c r="AR6" s="319"/>
      <c r="AS6" s="319"/>
      <c r="AT6" s="319"/>
      <c r="AU6" s="319"/>
      <c r="AV6" s="319"/>
      <c r="AW6" s="319"/>
      <c r="AX6" s="319"/>
      <c r="AY6" s="319"/>
      <c r="AZ6" s="319"/>
      <c r="BA6" s="319"/>
      <c r="BB6" s="319"/>
      <c r="BC6" s="319"/>
      <c r="BD6" s="319"/>
      <c r="BE6" s="319"/>
      <c r="BF6" s="319"/>
      <c r="BG6" s="319"/>
      <c r="BH6" s="319"/>
      <c r="BI6" s="319"/>
      <c r="BJ6" s="319"/>
      <c r="BK6" s="319"/>
      <c r="BL6" s="319"/>
      <c r="BM6" s="319"/>
      <c r="BN6" s="319"/>
      <c r="BO6" s="319"/>
      <c r="BP6" s="319"/>
      <c r="BQ6" s="319"/>
      <c r="BR6" s="319"/>
      <c r="BS6" s="319"/>
      <c r="BT6" s="319"/>
      <c r="BU6" s="319"/>
      <c r="BV6" s="319"/>
      <c r="BW6" s="319"/>
      <c r="BX6" s="319"/>
      <c r="BY6" s="319"/>
      <c r="BZ6" s="319"/>
      <c r="CA6" s="319"/>
      <c r="CB6" s="319"/>
      <c r="CC6" s="319"/>
      <c r="CD6" s="319"/>
      <c r="CE6" s="319"/>
      <c r="CF6" s="319"/>
      <c r="CG6" s="319"/>
      <c r="CH6" s="319"/>
      <c r="CI6" s="319"/>
      <c r="CJ6" s="319"/>
      <c r="CK6" s="319"/>
      <c r="CL6" s="319"/>
      <c r="CM6" s="319"/>
      <c r="CN6" s="319"/>
      <c r="CO6" s="319"/>
      <c r="CP6" s="319"/>
      <c r="CQ6" s="319"/>
      <c r="CR6" s="319"/>
      <c r="CS6" s="319"/>
      <c r="CT6" s="319"/>
      <c r="CU6" s="319"/>
      <c r="CV6" s="319"/>
      <c r="CW6" s="319"/>
      <c r="CX6" s="319"/>
      <c r="CY6" s="319"/>
      <c r="CZ6" s="319"/>
      <c r="DA6" s="319"/>
      <c r="DB6" s="319"/>
      <c r="DC6" s="319"/>
      <c r="DD6" s="319"/>
      <c r="DE6" s="319"/>
      <c r="DF6" s="319"/>
      <c r="DG6" s="319"/>
      <c r="DH6" s="319"/>
      <c r="DI6" s="319"/>
      <c r="DJ6" s="319"/>
      <c r="DK6" s="319"/>
      <c r="DL6" s="319"/>
      <c r="DM6" s="319"/>
      <c r="DN6" s="319"/>
      <c r="DO6" s="319"/>
      <c r="DP6" s="319"/>
      <c r="DQ6" s="319"/>
      <c r="DR6" s="319"/>
      <c r="DS6" s="319"/>
      <c r="DT6" s="319"/>
      <c r="DU6" s="319"/>
      <c r="DV6" s="319"/>
      <c r="DW6" s="319"/>
      <c r="DX6" s="319"/>
      <c r="DY6" s="319"/>
      <c r="DZ6" s="319"/>
      <c r="EA6" s="319"/>
      <c r="EB6" s="319"/>
      <c r="EC6" s="319"/>
      <c r="ED6" s="319"/>
      <c r="EE6" s="319"/>
      <c r="EF6" s="319"/>
      <c r="EG6" s="319"/>
      <c r="EH6" s="319"/>
      <c r="EI6" s="319"/>
      <c r="EJ6" s="319"/>
      <c r="EK6" s="319"/>
      <c r="EL6" s="319"/>
      <c r="EM6" s="319"/>
      <c r="EN6" s="319"/>
      <c r="EO6" s="319"/>
      <c r="EP6" s="319"/>
      <c r="EQ6" s="319"/>
      <c r="ER6" s="319"/>
      <c r="ES6" s="319"/>
      <c r="ET6" s="319"/>
      <c r="EU6" s="319"/>
      <c r="EV6" s="319"/>
      <c r="EW6" s="319"/>
      <c r="EX6" s="319"/>
      <c r="EY6" s="319"/>
      <c r="EZ6" s="319"/>
      <c r="FA6" s="319"/>
      <c r="FB6" s="319"/>
      <c r="FC6" s="319"/>
      <c r="FD6" s="319"/>
      <c r="FE6" s="319"/>
      <c r="FF6" s="319"/>
      <c r="FG6" s="319"/>
      <c r="FH6" s="319"/>
      <c r="FI6" s="319"/>
      <c r="FJ6" s="319"/>
      <c r="FK6" s="319"/>
      <c r="FL6" s="319"/>
      <c r="FM6" s="319"/>
      <c r="FN6" s="319"/>
      <c r="FO6" s="319"/>
      <c r="FP6" s="319"/>
      <c r="FQ6" s="319"/>
      <c r="FR6" s="319"/>
      <c r="FS6" s="319"/>
      <c r="FT6" s="319"/>
      <c r="FU6" s="319"/>
      <c r="FV6" s="319"/>
      <c r="FW6" s="319"/>
      <c r="FX6" s="319"/>
      <c r="FY6" s="319"/>
      <c r="FZ6" s="319"/>
      <c r="GA6" s="319"/>
      <c r="GB6" s="319"/>
      <c r="GC6" s="319"/>
      <c r="GD6" s="319"/>
      <c r="GE6" s="319"/>
      <c r="GF6" s="319"/>
      <c r="GG6" s="319"/>
      <c r="GH6" s="319"/>
      <c r="GI6" s="319"/>
      <c r="GJ6" s="319"/>
      <c r="GK6" s="319"/>
      <c r="GL6" s="319"/>
      <c r="GM6" s="319"/>
      <c r="GN6" s="319"/>
      <c r="GO6" s="319"/>
      <c r="GP6" s="319"/>
      <c r="GQ6" s="319"/>
      <c r="GR6" s="319"/>
      <c r="GS6" s="319"/>
      <c r="GT6" s="319"/>
      <c r="GU6" s="319"/>
      <c r="GV6" s="319"/>
      <c r="GW6" s="319"/>
      <c r="GX6" s="319"/>
      <c r="GY6" s="319"/>
      <c r="GZ6" s="319"/>
      <c r="HA6" s="319"/>
      <c r="HB6" s="319"/>
      <c r="HC6" s="319"/>
      <c r="HD6" s="319"/>
      <c r="HE6" s="319"/>
      <c r="HF6" s="319"/>
      <c r="HG6" s="319"/>
      <c r="HH6" s="319"/>
      <c r="HI6" s="319"/>
      <c r="HJ6" s="319"/>
      <c r="HK6" s="319"/>
      <c r="HL6" s="319"/>
      <c r="HM6" s="319"/>
      <c r="HN6" s="319"/>
      <c r="HO6" s="319"/>
      <c r="HP6" s="319"/>
      <c r="HQ6" s="319"/>
      <c r="HR6" s="319"/>
      <c r="HS6" s="319"/>
      <c r="HT6" s="319"/>
      <c r="HU6" s="319"/>
      <c r="HV6" s="319"/>
      <c r="HW6" s="319"/>
      <c r="HX6" s="319"/>
      <c r="HY6" s="319"/>
      <c r="HZ6" s="319"/>
      <c r="IA6" s="319"/>
      <c r="IB6" s="319"/>
      <c r="IC6" s="319"/>
      <c r="ID6" s="319"/>
      <c r="IE6" s="319"/>
      <c r="IF6" s="319"/>
      <c r="IG6" s="319"/>
      <c r="IH6" s="319"/>
      <c r="II6" s="319"/>
      <c r="IJ6" s="319"/>
      <c r="IK6" s="319"/>
      <c r="IL6" s="319"/>
      <c r="IM6" s="319"/>
      <c r="IN6" s="319"/>
      <c r="IO6" s="319"/>
      <c r="IP6" s="319"/>
      <c r="IQ6" s="319"/>
      <c r="IR6" s="319"/>
      <c r="IS6" s="319"/>
      <c r="IT6" s="319"/>
      <c r="IU6" s="319"/>
      <c r="IV6" s="319"/>
    </row>
    <row r="7" spans="1:256" ht="18" customHeight="1">
      <c r="A7" s="899" t="s">
        <v>3</v>
      </c>
      <c r="B7" s="899"/>
      <c r="C7" s="899"/>
      <c r="D7" s="632"/>
      <c r="E7" s="632"/>
      <c r="F7" s="633"/>
      <c r="G7" s="634"/>
      <c r="H7" s="635"/>
      <c r="I7" s="636"/>
      <c r="J7" s="635"/>
      <c r="K7" s="637" t="s">
        <v>4</v>
      </c>
      <c r="L7" s="638">
        <f>J58</f>
        <v>0</v>
      </c>
      <c r="M7" s="631" t="s">
        <v>21</v>
      </c>
    </row>
    <row r="8" spans="1:256" ht="17">
      <c r="A8" s="639"/>
      <c r="B8" s="639"/>
      <c r="C8" s="640"/>
      <c r="D8" s="641"/>
      <c r="E8" s="640" t="s">
        <v>7</v>
      </c>
      <c r="F8" s="642"/>
      <c r="G8" s="643"/>
      <c r="H8" s="642"/>
      <c r="I8" s="644"/>
      <c r="J8" s="642"/>
      <c r="K8" s="903" t="s">
        <v>10</v>
      </c>
      <c r="L8" s="904"/>
      <c r="M8" s="645"/>
    </row>
    <row r="9" spans="1:256" s="654" customFormat="1" ht="17">
      <c r="A9" s="646"/>
      <c r="B9" s="647"/>
      <c r="C9" s="648"/>
      <c r="D9" s="649"/>
      <c r="E9" s="649" t="s">
        <v>12</v>
      </c>
      <c r="F9" s="650"/>
      <c r="G9" s="651" t="s">
        <v>248</v>
      </c>
      <c r="H9" s="650"/>
      <c r="I9" s="652" t="s">
        <v>249</v>
      </c>
      <c r="J9" s="650"/>
      <c r="K9" s="905"/>
      <c r="L9" s="906"/>
      <c r="M9" s="653"/>
      <c r="N9" s="320"/>
      <c r="O9" s="320"/>
      <c r="P9" s="320"/>
      <c r="Q9" s="320"/>
      <c r="R9" s="320"/>
      <c r="S9" s="320"/>
      <c r="T9" s="320"/>
      <c r="U9" s="320"/>
      <c r="V9" s="320"/>
      <c r="W9" s="320"/>
      <c r="X9" s="320"/>
      <c r="Y9" s="320"/>
      <c r="Z9" s="320"/>
      <c r="AA9" s="320"/>
      <c r="AB9" s="320"/>
      <c r="AC9" s="320"/>
      <c r="AD9" s="320"/>
      <c r="AE9" s="320"/>
      <c r="AF9" s="320"/>
      <c r="AG9" s="320"/>
      <c r="AH9" s="320"/>
      <c r="AI9" s="320"/>
      <c r="AJ9" s="320"/>
      <c r="AK9" s="320"/>
      <c r="AL9" s="320"/>
      <c r="AM9" s="320"/>
      <c r="AN9" s="320"/>
      <c r="AO9" s="320"/>
      <c r="AP9" s="320"/>
      <c r="AQ9" s="320"/>
      <c r="AR9" s="320"/>
      <c r="AS9" s="320"/>
      <c r="AT9" s="320"/>
      <c r="AU9" s="320"/>
      <c r="AV9" s="320"/>
      <c r="AW9" s="320"/>
      <c r="AX9" s="320"/>
      <c r="AY9" s="320"/>
      <c r="AZ9" s="320"/>
      <c r="BA9" s="320"/>
      <c r="BB9" s="320"/>
      <c r="BC9" s="320"/>
      <c r="BD9" s="320"/>
      <c r="BE9" s="320"/>
      <c r="BF9" s="320"/>
      <c r="BG9" s="320"/>
      <c r="BH9" s="320"/>
      <c r="BI9" s="320"/>
      <c r="BJ9" s="320"/>
      <c r="BK9" s="320"/>
      <c r="BL9" s="320"/>
      <c r="BM9" s="320"/>
      <c r="BN9" s="320"/>
      <c r="BO9" s="320"/>
      <c r="BP9" s="320"/>
      <c r="BQ9" s="320"/>
      <c r="BR9" s="320"/>
      <c r="BS9" s="320"/>
      <c r="BT9" s="320"/>
      <c r="BU9" s="320"/>
      <c r="BV9" s="320"/>
      <c r="BW9" s="320"/>
      <c r="BX9" s="320"/>
      <c r="BY9" s="320"/>
      <c r="BZ9" s="320"/>
      <c r="CA9" s="320"/>
      <c r="CB9" s="320"/>
      <c r="CC9" s="320"/>
      <c r="CD9" s="320"/>
      <c r="CE9" s="320"/>
      <c r="CF9" s="320"/>
      <c r="CG9" s="320"/>
      <c r="CH9" s="320"/>
      <c r="CI9" s="320"/>
      <c r="CJ9" s="320"/>
      <c r="CK9" s="320"/>
      <c r="CL9" s="320"/>
      <c r="CM9" s="320"/>
      <c r="CN9" s="320"/>
      <c r="CO9" s="320"/>
      <c r="CP9" s="320"/>
      <c r="CQ9" s="320"/>
      <c r="CR9" s="320"/>
      <c r="CS9" s="320"/>
      <c r="CT9" s="320"/>
      <c r="CU9" s="320"/>
      <c r="CV9" s="320"/>
      <c r="CW9" s="320"/>
      <c r="CX9" s="320"/>
      <c r="CY9" s="320"/>
      <c r="CZ9" s="320"/>
      <c r="DA9" s="320"/>
      <c r="DB9" s="320"/>
      <c r="DC9" s="320"/>
      <c r="DD9" s="320"/>
      <c r="DE9" s="320"/>
      <c r="DF9" s="320"/>
      <c r="DG9" s="320"/>
      <c r="DH9" s="320"/>
      <c r="DI9" s="320"/>
      <c r="DJ9" s="320"/>
      <c r="DK9" s="320"/>
      <c r="DL9" s="320"/>
      <c r="DM9" s="320"/>
      <c r="DN9" s="320"/>
      <c r="DO9" s="320"/>
      <c r="DP9" s="320"/>
      <c r="DQ9" s="320"/>
      <c r="DR9" s="320"/>
      <c r="DS9" s="320"/>
      <c r="DT9" s="320"/>
      <c r="DU9" s="320"/>
      <c r="DV9" s="320"/>
      <c r="DW9" s="320"/>
      <c r="DX9" s="320"/>
      <c r="DY9" s="320"/>
      <c r="DZ9" s="320"/>
      <c r="EA9" s="320"/>
      <c r="EB9" s="320"/>
      <c r="EC9" s="320"/>
      <c r="ED9" s="320"/>
      <c r="EE9" s="320"/>
      <c r="EF9" s="320"/>
      <c r="EG9" s="320"/>
      <c r="EH9" s="320"/>
      <c r="EI9" s="320"/>
      <c r="EJ9" s="320"/>
      <c r="EK9" s="320"/>
      <c r="EL9" s="320"/>
      <c r="EM9" s="320"/>
      <c r="EN9" s="320"/>
      <c r="EO9" s="320"/>
      <c r="EP9" s="320"/>
      <c r="EQ9" s="320"/>
      <c r="ER9" s="320"/>
      <c r="ES9" s="320"/>
      <c r="ET9" s="320"/>
      <c r="EU9" s="320"/>
      <c r="EV9" s="320"/>
      <c r="EW9" s="320"/>
      <c r="EX9" s="320"/>
      <c r="EY9" s="320"/>
      <c r="EZ9" s="320"/>
      <c r="FA9" s="320"/>
      <c r="FB9" s="320"/>
      <c r="FC9" s="320"/>
      <c r="FD9" s="320"/>
      <c r="FE9" s="320"/>
      <c r="FF9" s="320"/>
      <c r="FG9" s="320"/>
      <c r="FH9" s="320"/>
      <c r="FI9" s="320"/>
      <c r="FJ9" s="320"/>
      <c r="FK9" s="320"/>
      <c r="FL9" s="320"/>
      <c r="FM9" s="320"/>
      <c r="FN9" s="320"/>
      <c r="FO9" s="320"/>
      <c r="FP9" s="320"/>
      <c r="FQ9" s="320"/>
      <c r="FR9" s="320"/>
      <c r="FS9" s="320"/>
      <c r="FT9" s="320"/>
      <c r="FU9" s="320"/>
      <c r="FV9" s="320"/>
      <c r="FW9" s="320"/>
      <c r="FX9" s="320"/>
      <c r="FY9" s="320"/>
      <c r="FZ9" s="320"/>
      <c r="GA9" s="320"/>
      <c r="GB9" s="320"/>
      <c r="GC9" s="320"/>
      <c r="GD9" s="320"/>
      <c r="GE9" s="320"/>
      <c r="GF9" s="320"/>
      <c r="GG9" s="320"/>
      <c r="GH9" s="320"/>
      <c r="GI9" s="320"/>
      <c r="GJ9" s="320"/>
      <c r="GK9" s="320"/>
      <c r="GL9" s="320"/>
      <c r="GM9" s="320"/>
      <c r="GN9" s="320"/>
      <c r="GO9" s="320"/>
      <c r="GP9" s="320"/>
      <c r="GQ9" s="320"/>
      <c r="GR9" s="320"/>
      <c r="GS9" s="320"/>
      <c r="GT9" s="320"/>
      <c r="GU9" s="320"/>
      <c r="GV9" s="320"/>
      <c r="GW9" s="320"/>
      <c r="GX9" s="320"/>
      <c r="GY9" s="320"/>
      <c r="GZ9" s="320"/>
      <c r="HA9" s="320"/>
      <c r="HB9" s="320"/>
      <c r="HC9" s="320"/>
      <c r="HD9" s="320"/>
      <c r="HE9" s="320"/>
      <c r="HF9" s="320"/>
      <c r="HG9" s="320"/>
      <c r="HH9" s="320"/>
      <c r="HI9" s="320"/>
      <c r="HJ9" s="320"/>
      <c r="HK9" s="320"/>
      <c r="HL9" s="320"/>
      <c r="HM9" s="320"/>
      <c r="HN9" s="320"/>
      <c r="HO9" s="320"/>
      <c r="HP9" s="320"/>
      <c r="HQ9" s="320"/>
      <c r="HR9" s="320"/>
      <c r="HS9" s="320"/>
      <c r="HT9" s="320"/>
      <c r="HU9" s="320"/>
      <c r="HV9" s="320"/>
      <c r="HW9" s="320"/>
      <c r="HX9" s="320"/>
      <c r="HY9" s="320"/>
      <c r="HZ9" s="320"/>
      <c r="IA9" s="320"/>
      <c r="IB9" s="320"/>
      <c r="IC9" s="320"/>
      <c r="ID9" s="320"/>
      <c r="IE9" s="320"/>
      <c r="IF9" s="320"/>
      <c r="IG9" s="320"/>
      <c r="IH9" s="320"/>
      <c r="II9" s="320"/>
      <c r="IJ9" s="320"/>
      <c r="IK9" s="320"/>
      <c r="IL9" s="320"/>
      <c r="IM9" s="320"/>
      <c r="IN9" s="320"/>
      <c r="IO9" s="320"/>
      <c r="IP9" s="320"/>
      <c r="IQ9" s="320"/>
      <c r="IR9" s="320"/>
      <c r="IS9" s="320"/>
      <c r="IT9" s="320"/>
      <c r="IU9" s="320"/>
      <c r="IV9" s="320"/>
    </row>
    <row r="10" spans="1:256" s="660" customFormat="1" ht="17">
      <c r="A10" s="647" t="s">
        <v>5</v>
      </c>
      <c r="B10" s="647" t="s">
        <v>182</v>
      </c>
      <c r="C10" s="648" t="s">
        <v>6</v>
      </c>
      <c r="D10" s="655"/>
      <c r="E10" s="656"/>
      <c r="F10" s="657"/>
      <c r="G10" s="658"/>
      <c r="H10" s="657"/>
      <c r="I10" s="658"/>
      <c r="J10" s="657"/>
      <c r="K10" s="907"/>
      <c r="L10" s="908"/>
      <c r="M10" s="659"/>
      <c r="N10" s="654"/>
      <c r="O10" s="654"/>
      <c r="P10" s="654"/>
      <c r="Q10" s="654"/>
      <c r="R10" s="654"/>
      <c r="S10" s="654"/>
      <c r="T10" s="654"/>
      <c r="U10" s="654"/>
      <c r="V10" s="654"/>
      <c r="W10" s="654"/>
      <c r="X10" s="654"/>
      <c r="Y10" s="654"/>
      <c r="Z10" s="654"/>
      <c r="AA10" s="654"/>
      <c r="AB10" s="654"/>
      <c r="AC10" s="654"/>
      <c r="AD10" s="654"/>
      <c r="AE10" s="654"/>
      <c r="AF10" s="654"/>
      <c r="AG10" s="654"/>
      <c r="AH10" s="654"/>
      <c r="AI10" s="654"/>
      <c r="AJ10" s="654"/>
      <c r="AK10" s="654"/>
      <c r="AL10" s="654"/>
      <c r="AM10" s="654"/>
      <c r="AN10" s="654"/>
      <c r="AO10" s="654"/>
      <c r="AP10" s="654"/>
      <c r="AQ10" s="654"/>
      <c r="AR10" s="654"/>
      <c r="AS10" s="654"/>
      <c r="AT10" s="654"/>
      <c r="AU10" s="654"/>
      <c r="AV10" s="654"/>
      <c r="AW10" s="654"/>
      <c r="AX10" s="654"/>
      <c r="AY10" s="654"/>
      <c r="AZ10" s="654"/>
      <c r="BA10" s="654"/>
      <c r="BB10" s="654"/>
      <c r="BC10" s="654"/>
      <c r="BD10" s="654"/>
      <c r="BE10" s="654"/>
      <c r="BF10" s="654"/>
      <c r="BG10" s="654"/>
      <c r="BH10" s="654"/>
      <c r="BI10" s="654"/>
      <c r="BJ10" s="654"/>
      <c r="BK10" s="654"/>
      <c r="BL10" s="654"/>
      <c r="BM10" s="654"/>
      <c r="BN10" s="654"/>
      <c r="BO10" s="654"/>
      <c r="BP10" s="654"/>
      <c r="BQ10" s="654"/>
      <c r="BR10" s="654"/>
      <c r="BS10" s="654"/>
      <c r="BT10" s="654"/>
      <c r="BU10" s="654"/>
      <c r="BV10" s="654"/>
      <c r="BW10" s="654"/>
      <c r="BX10" s="654"/>
      <c r="BY10" s="654"/>
      <c r="BZ10" s="654"/>
      <c r="CA10" s="654"/>
      <c r="CB10" s="654"/>
      <c r="CC10" s="654"/>
      <c r="CD10" s="654"/>
      <c r="CE10" s="654"/>
      <c r="CF10" s="654"/>
      <c r="CG10" s="654"/>
      <c r="CH10" s="654"/>
      <c r="CI10" s="654"/>
      <c r="CJ10" s="654"/>
      <c r="CK10" s="654"/>
      <c r="CL10" s="654"/>
      <c r="CM10" s="654"/>
      <c r="CN10" s="654"/>
      <c r="CO10" s="654"/>
      <c r="CP10" s="654"/>
      <c r="CQ10" s="654"/>
      <c r="CR10" s="654"/>
      <c r="CS10" s="654"/>
      <c r="CT10" s="654"/>
      <c r="CU10" s="654"/>
      <c r="CV10" s="654"/>
      <c r="CW10" s="654"/>
      <c r="CX10" s="654"/>
      <c r="CY10" s="654"/>
      <c r="CZ10" s="654"/>
      <c r="DA10" s="654"/>
      <c r="DB10" s="654"/>
      <c r="DC10" s="654"/>
      <c r="DD10" s="654"/>
      <c r="DE10" s="654"/>
      <c r="DF10" s="654"/>
      <c r="DG10" s="654"/>
      <c r="DH10" s="654"/>
      <c r="DI10" s="654"/>
      <c r="DJ10" s="654"/>
      <c r="DK10" s="654"/>
      <c r="DL10" s="654"/>
      <c r="DM10" s="654"/>
      <c r="DN10" s="654"/>
      <c r="DO10" s="654"/>
      <c r="DP10" s="654"/>
      <c r="DQ10" s="654"/>
      <c r="DR10" s="654"/>
      <c r="DS10" s="654"/>
      <c r="DT10" s="654"/>
      <c r="DU10" s="654"/>
      <c r="DV10" s="654"/>
      <c r="DW10" s="654"/>
      <c r="DX10" s="654"/>
      <c r="DY10" s="654"/>
      <c r="DZ10" s="654"/>
      <c r="EA10" s="654"/>
      <c r="EB10" s="654"/>
      <c r="EC10" s="654"/>
      <c r="ED10" s="654"/>
      <c r="EE10" s="654"/>
      <c r="EF10" s="654"/>
      <c r="EG10" s="654"/>
      <c r="EH10" s="654"/>
      <c r="EI10" s="654"/>
      <c r="EJ10" s="654"/>
      <c r="EK10" s="654"/>
      <c r="EL10" s="654"/>
      <c r="EM10" s="654"/>
      <c r="EN10" s="654"/>
      <c r="EO10" s="654"/>
      <c r="EP10" s="654"/>
      <c r="EQ10" s="654"/>
      <c r="ER10" s="654"/>
      <c r="ES10" s="654"/>
      <c r="ET10" s="654"/>
      <c r="EU10" s="654"/>
      <c r="EV10" s="654"/>
      <c r="EW10" s="654"/>
      <c r="EX10" s="654"/>
      <c r="EY10" s="654"/>
      <c r="EZ10" s="654"/>
      <c r="FA10" s="654"/>
      <c r="FB10" s="654"/>
      <c r="FC10" s="654"/>
      <c r="FD10" s="654"/>
      <c r="FE10" s="654"/>
      <c r="FF10" s="654"/>
      <c r="FG10" s="654"/>
      <c r="FH10" s="654"/>
      <c r="FI10" s="654"/>
      <c r="FJ10" s="654"/>
      <c r="FK10" s="654"/>
      <c r="FL10" s="654"/>
      <c r="FM10" s="654"/>
      <c r="FN10" s="654"/>
      <c r="FO10" s="654"/>
      <c r="FP10" s="654"/>
      <c r="FQ10" s="654"/>
      <c r="FR10" s="654"/>
      <c r="FS10" s="654"/>
      <c r="FT10" s="654"/>
      <c r="FU10" s="654"/>
      <c r="FV10" s="654"/>
      <c r="FW10" s="654"/>
      <c r="FX10" s="654"/>
      <c r="FY10" s="654"/>
      <c r="FZ10" s="654"/>
      <c r="GA10" s="654"/>
      <c r="GB10" s="654"/>
      <c r="GC10" s="654"/>
      <c r="GD10" s="654"/>
      <c r="GE10" s="654"/>
      <c r="GF10" s="654"/>
      <c r="GG10" s="654"/>
      <c r="GH10" s="654"/>
      <c r="GI10" s="654"/>
      <c r="GJ10" s="654"/>
      <c r="GK10" s="654"/>
      <c r="GL10" s="654"/>
      <c r="GM10" s="654"/>
      <c r="GN10" s="654"/>
      <c r="GO10" s="654"/>
      <c r="GP10" s="654"/>
      <c r="GQ10" s="654"/>
      <c r="GR10" s="654"/>
      <c r="GS10" s="654"/>
      <c r="GT10" s="654"/>
      <c r="GU10" s="654"/>
      <c r="GV10" s="654"/>
      <c r="GW10" s="654"/>
      <c r="GX10" s="654"/>
      <c r="GY10" s="654"/>
      <c r="GZ10" s="654"/>
      <c r="HA10" s="654"/>
      <c r="HB10" s="654"/>
      <c r="HC10" s="654"/>
      <c r="HD10" s="654"/>
      <c r="HE10" s="654"/>
      <c r="HF10" s="654"/>
      <c r="HG10" s="654"/>
      <c r="HH10" s="654"/>
      <c r="HI10" s="654"/>
      <c r="HJ10" s="654"/>
      <c r="HK10" s="654"/>
      <c r="HL10" s="654"/>
      <c r="HM10" s="654"/>
      <c r="HN10" s="654"/>
      <c r="HO10" s="654"/>
      <c r="HP10" s="654"/>
      <c r="HQ10" s="654"/>
      <c r="HR10" s="654"/>
      <c r="HS10" s="654"/>
      <c r="HT10" s="654"/>
      <c r="HU10" s="654"/>
      <c r="HV10" s="654"/>
      <c r="HW10" s="654"/>
      <c r="HX10" s="654"/>
      <c r="HY10" s="654"/>
      <c r="HZ10" s="654"/>
      <c r="IA10" s="654"/>
      <c r="IB10" s="654"/>
      <c r="IC10" s="654"/>
      <c r="ID10" s="654"/>
      <c r="IE10" s="654"/>
      <c r="IF10" s="654"/>
      <c r="IG10" s="654"/>
      <c r="IH10" s="654"/>
      <c r="II10" s="654"/>
      <c r="IJ10" s="654"/>
      <c r="IK10" s="654"/>
      <c r="IL10" s="654"/>
      <c r="IM10" s="654"/>
      <c r="IN10" s="654"/>
      <c r="IO10" s="654"/>
      <c r="IP10" s="654"/>
      <c r="IQ10" s="654"/>
      <c r="IR10" s="654"/>
      <c r="IS10" s="654"/>
      <c r="IT10" s="654"/>
      <c r="IU10" s="654"/>
      <c r="IV10" s="654"/>
    </row>
    <row r="11" spans="1:256" s="660" customFormat="1" ht="21" customHeight="1">
      <c r="A11" s="661"/>
      <c r="B11" s="649" t="s">
        <v>183</v>
      </c>
      <c r="C11" s="647"/>
      <c r="D11" s="647" t="s">
        <v>13</v>
      </c>
      <c r="E11" s="647" t="s">
        <v>14</v>
      </c>
      <c r="F11" s="662" t="s">
        <v>15</v>
      </c>
      <c r="G11" s="663" t="s">
        <v>14</v>
      </c>
      <c r="H11" s="662" t="s">
        <v>15</v>
      </c>
      <c r="I11" s="663" t="s">
        <v>14</v>
      </c>
      <c r="J11" s="662" t="s">
        <v>15</v>
      </c>
      <c r="K11" s="663" t="s">
        <v>14</v>
      </c>
      <c r="L11" s="662" t="s">
        <v>15</v>
      </c>
      <c r="M11" s="647" t="s">
        <v>11</v>
      </c>
      <c r="N11" s="664"/>
      <c r="O11" s="665"/>
    </row>
    <row r="12" spans="1:256" s="660" customFormat="1">
      <c r="A12" s="666" t="s">
        <v>177</v>
      </c>
      <c r="B12" s="666">
        <v>2</v>
      </c>
      <c r="C12" s="666">
        <v>3</v>
      </c>
      <c r="D12" s="666">
        <v>4</v>
      </c>
      <c r="E12" s="666">
        <v>5</v>
      </c>
      <c r="F12" s="666">
        <v>6</v>
      </c>
      <c r="G12" s="667">
        <v>7</v>
      </c>
      <c r="H12" s="667">
        <v>8</v>
      </c>
      <c r="I12" s="668" t="s">
        <v>250</v>
      </c>
      <c r="J12" s="667">
        <v>10</v>
      </c>
      <c r="K12" s="666">
        <v>11</v>
      </c>
      <c r="L12" s="667">
        <v>12</v>
      </c>
      <c r="M12" s="667">
        <v>13</v>
      </c>
      <c r="N12" s="664"/>
      <c r="O12" s="665"/>
    </row>
    <row r="13" spans="1:256">
      <c r="A13" s="479">
        <v>1</v>
      </c>
      <c r="B13" s="479" t="s">
        <v>251</v>
      </c>
      <c r="C13" s="669" t="s">
        <v>252</v>
      </c>
      <c r="D13" s="481" t="s">
        <v>94</v>
      </c>
      <c r="E13" s="372"/>
      <c r="F13" s="483">
        <v>1</v>
      </c>
      <c r="G13" s="485"/>
      <c r="H13" s="481"/>
      <c r="I13" s="485"/>
      <c r="J13" s="670"/>
      <c r="K13" s="481"/>
      <c r="L13" s="481"/>
      <c r="M13" s="487"/>
    </row>
    <row r="14" spans="1:256">
      <c r="A14" s="479"/>
      <c r="B14" s="479"/>
      <c r="C14" s="299" t="s">
        <v>36</v>
      </c>
      <c r="D14" s="479" t="s">
        <v>29</v>
      </c>
      <c r="E14" s="488">
        <v>10</v>
      </c>
      <c r="F14" s="489">
        <f>F13*E14</f>
        <v>10</v>
      </c>
      <c r="G14" s="489"/>
      <c r="H14" s="479"/>
      <c r="I14" s="491"/>
      <c r="J14" s="671"/>
      <c r="K14" s="479"/>
      <c r="L14" s="479"/>
      <c r="M14" s="488"/>
    </row>
    <row r="15" spans="1:256">
      <c r="A15" s="479"/>
      <c r="B15" s="479"/>
      <c r="C15" s="672" t="s">
        <v>25</v>
      </c>
      <c r="D15" s="479" t="s">
        <v>21</v>
      </c>
      <c r="E15" s="488">
        <v>1.78</v>
      </c>
      <c r="F15" s="489">
        <f>F13*E15</f>
        <v>1.78</v>
      </c>
      <c r="G15" s="489"/>
      <c r="H15" s="479"/>
      <c r="I15" s="489"/>
      <c r="J15" s="488"/>
      <c r="K15" s="488"/>
      <c r="L15" s="488"/>
      <c r="M15" s="488"/>
    </row>
    <row r="16" spans="1:256">
      <c r="A16" s="492"/>
      <c r="B16" s="493" t="s">
        <v>253</v>
      </c>
      <c r="C16" s="673" t="s">
        <v>254</v>
      </c>
      <c r="D16" s="495" t="s">
        <v>94</v>
      </c>
      <c r="E16" s="674">
        <v>1</v>
      </c>
      <c r="F16" s="497">
        <f>F13*E16</f>
        <v>1</v>
      </c>
      <c r="G16" s="497"/>
      <c r="H16" s="675"/>
      <c r="I16" s="497"/>
      <c r="J16" s="501"/>
      <c r="K16" s="676"/>
      <c r="L16" s="676"/>
      <c r="M16" s="501"/>
    </row>
    <row r="17" spans="1:14">
      <c r="A17" s="479"/>
      <c r="B17" s="479"/>
      <c r="C17" s="299" t="s">
        <v>108</v>
      </c>
      <c r="D17" s="479" t="s">
        <v>21</v>
      </c>
      <c r="E17" s="488">
        <v>13.7</v>
      </c>
      <c r="F17" s="489">
        <f>F13*E17</f>
        <v>13.7</v>
      </c>
      <c r="G17" s="489"/>
      <c r="H17" s="479"/>
      <c r="I17" s="489"/>
      <c r="J17" s="479"/>
      <c r="K17" s="677"/>
      <c r="L17" s="677"/>
      <c r="M17" s="488"/>
    </row>
    <row r="18" spans="1:14" ht="14.25" customHeight="1">
      <c r="A18" s="479">
        <v>2</v>
      </c>
      <c r="B18" s="479" t="s">
        <v>218</v>
      </c>
      <c r="C18" s="504" t="s">
        <v>255</v>
      </c>
      <c r="D18" s="481" t="s">
        <v>94</v>
      </c>
      <c r="E18" s="482"/>
      <c r="F18" s="483">
        <v>1</v>
      </c>
      <c r="G18" s="484"/>
      <c r="H18" s="484"/>
      <c r="I18" s="485"/>
      <c r="J18" s="486"/>
      <c r="K18" s="484"/>
      <c r="L18" s="484"/>
      <c r="M18" s="487"/>
    </row>
    <row r="19" spans="1:14">
      <c r="A19" s="479"/>
      <c r="B19" s="479"/>
      <c r="C19" s="331" t="s">
        <v>36</v>
      </c>
      <c r="D19" s="479" t="s">
        <v>29</v>
      </c>
      <c r="E19" s="488">
        <v>8</v>
      </c>
      <c r="F19" s="489">
        <f>F18*E19</f>
        <v>8</v>
      </c>
      <c r="G19" s="490"/>
      <c r="H19" s="490"/>
      <c r="I19" s="491"/>
      <c r="J19" s="489"/>
      <c r="K19" s="490"/>
      <c r="L19" s="490"/>
      <c r="M19" s="488"/>
    </row>
    <row r="20" spans="1:14">
      <c r="A20" s="492"/>
      <c r="B20" s="493" t="s">
        <v>52</v>
      </c>
      <c r="C20" s="678" t="s">
        <v>255</v>
      </c>
      <c r="D20" s="495" t="s">
        <v>94</v>
      </c>
      <c r="E20" s="496">
        <v>1</v>
      </c>
      <c r="F20" s="497">
        <f>F18*E20</f>
        <v>1</v>
      </c>
      <c r="G20" s="498"/>
      <c r="H20" s="498"/>
      <c r="I20" s="499"/>
      <c r="J20" s="497"/>
      <c r="K20" s="500"/>
      <c r="L20" s="500"/>
      <c r="M20" s="501"/>
    </row>
    <row r="21" spans="1:14">
      <c r="A21" s="479"/>
      <c r="B21" s="479"/>
      <c r="C21" s="331" t="s">
        <v>108</v>
      </c>
      <c r="D21" s="479" t="s">
        <v>21</v>
      </c>
      <c r="E21" s="488">
        <v>0.5</v>
      </c>
      <c r="F21" s="489">
        <f>F18*E21</f>
        <v>0.5</v>
      </c>
      <c r="G21" s="489"/>
      <c r="H21" s="490"/>
      <c r="I21" s="490"/>
      <c r="J21" s="490"/>
      <c r="K21" s="116"/>
      <c r="L21" s="116"/>
      <c r="M21" s="488"/>
    </row>
    <row r="22" spans="1:14" ht="28">
      <c r="A22" s="679">
        <v>3</v>
      </c>
      <c r="B22" s="680" t="s">
        <v>256</v>
      </c>
      <c r="C22" s="681" t="s">
        <v>257</v>
      </c>
      <c r="D22" s="324" t="s">
        <v>66</v>
      </c>
      <c r="E22" s="482"/>
      <c r="F22" s="682">
        <v>1</v>
      </c>
      <c r="G22" s="327"/>
      <c r="H22" s="327"/>
      <c r="I22" s="683"/>
      <c r="J22" s="683"/>
      <c r="K22" s="684"/>
      <c r="L22" s="327"/>
      <c r="M22" s="685"/>
    </row>
    <row r="23" spans="1:14">
      <c r="A23" s="479">
        <v>4</v>
      </c>
      <c r="B23" s="479" t="s">
        <v>251</v>
      </c>
      <c r="C23" s="504" t="s">
        <v>325</v>
      </c>
      <c r="D23" s="481" t="s">
        <v>94</v>
      </c>
      <c r="E23" s="372"/>
      <c r="F23" s="483">
        <v>2</v>
      </c>
      <c r="G23" s="487"/>
      <c r="H23" s="481"/>
      <c r="I23" s="485"/>
      <c r="J23" s="670"/>
      <c r="K23" s="481"/>
      <c r="L23" s="481"/>
      <c r="M23" s="488"/>
    </row>
    <row r="24" spans="1:14" ht="15" customHeight="1">
      <c r="A24" s="479"/>
      <c r="B24" s="479"/>
      <c r="C24" s="299" t="s">
        <v>36</v>
      </c>
      <c r="D24" s="479" t="s">
        <v>29</v>
      </c>
      <c r="E24" s="488">
        <v>10</v>
      </c>
      <c r="F24" s="489">
        <f>F23*E24</f>
        <v>20</v>
      </c>
      <c r="G24" s="488"/>
      <c r="H24" s="479"/>
      <c r="I24" s="491"/>
      <c r="J24" s="671"/>
      <c r="K24" s="479"/>
      <c r="L24" s="479"/>
      <c r="M24" s="488"/>
    </row>
    <row r="25" spans="1:14">
      <c r="A25" s="479"/>
      <c r="B25" s="479"/>
      <c r="C25" s="672" t="s">
        <v>25</v>
      </c>
      <c r="D25" s="479" t="s">
        <v>21</v>
      </c>
      <c r="E25" s="488">
        <v>1.78</v>
      </c>
      <c r="F25" s="489">
        <f>F23*E25</f>
        <v>3.56</v>
      </c>
      <c r="G25" s="488"/>
      <c r="H25" s="479"/>
      <c r="I25" s="489"/>
      <c r="J25" s="488"/>
      <c r="K25" s="488"/>
      <c r="L25" s="488"/>
      <c r="M25" s="488"/>
    </row>
    <row r="26" spans="1:14">
      <c r="A26" s="492"/>
      <c r="B26" s="493" t="s">
        <v>258</v>
      </c>
      <c r="C26" s="678" t="s">
        <v>325</v>
      </c>
      <c r="D26" s="495" t="s">
        <v>94</v>
      </c>
      <c r="E26" s="674">
        <v>1</v>
      </c>
      <c r="F26" s="497">
        <f>F23*E26</f>
        <v>2</v>
      </c>
      <c r="G26" s="686"/>
      <c r="H26" s="675"/>
      <c r="I26" s="497"/>
      <c r="J26" s="501"/>
      <c r="K26" s="676"/>
      <c r="L26" s="676"/>
      <c r="M26" s="501"/>
    </row>
    <row r="27" spans="1:14">
      <c r="A27" s="479"/>
      <c r="B27" s="479"/>
      <c r="C27" s="299" t="s">
        <v>108</v>
      </c>
      <c r="D27" s="479" t="s">
        <v>21</v>
      </c>
      <c r="E27" s="488">
        <v>13.7</v>
      </c>
      <c r="F27" s="489">
        <f>F23*E27</f>
        <v>27.4</v>
      </c>
      <c r="G27" s="488"/>
      <c r="H27" s="479"/>
      <c r="I27" s="489"/>
      <c r="J27" s="479"/>
      <c r="K27" s="677"/>
      <c r="L27" s="677"/>
      <c r="M27" s="488"/>
    </row>
    <row r="28" spans="1:14">
      <c r="A28" s="479">
        <v>5</v>
      </c>
      <c r="B28" s="479" t="s">
        <v>251</v>
      </c>
      <c r="C28" s="504" t="s">
        <v>342</v>
      </c>
      <c r="D28" s="481" t="s">
        <v>94</v>
      </c>
      <c r="E28" s="372"/>
      <c r="F28" s="483">
        <v>1</v>
      </c>
      <c r="G28" s="487"/>
      <c r="H28" s="481"/>
      <c r="I28" s="487"/>
      <c r="J28" s="481"/>
      <c r="K28" s="487"/>
      <c r="L28" s="481"/>
      <c r="M28" s="488"/>
    </row>
    <row r="29" spans="1:14">
      <c r="A29" s="479"/>
      <c r="B29" s="479"/>
      <c r="C29" s="299" t="s">
        <v>36</v>
      </c>
      <c r="D29" s="479" t="s">
        <v>29</v>
      </c>
      <c r="E29" s="488">
        <v>10</v>
      </c>
      <c r="F29" s="489">
        <f>F28*E29</f>
        <v>10</v>
      </c>
      <c r="G29" s="488"/>
      <c r="H29" s="479"/>
      <c r="I29" s="491"/>
      <c r="J29" s="671"/>
      <c r="K29" s="479"/>
      <c r="L29" s="479"/>
      <c r="M29" s="488"/>
    </row>
    <row r="30" spans="1:14">
      <c r="A30" s="479"/>
      <c r="B30" s="479"/>
      <c r="C30" s="672" t="s">
        <v>25</v>
      </c>
      <c r="D30" s="479" t="s">
        <v>21</v>
      </c>
      <c r="E30" s="488">
        <v>1.78</v>
      </c>
      <c r="F30" s="489">
        <f>F28*E30</f>
        <v>1.78</v>
      </c>
      <c r="G30" s="488"/>
      <c r="H30" s="479"/>
      <c r="I30" s="489"/>
      <c r="J30" s="488"/>
      <c r="K30" s="488"/>
      <c r="L30" s="488"/>
      <c r="M30" s="488"/>
    </row>
    <row r="31" spans="1:14" ht="18.75" customHeight="1">
      <c r="A31" s="492"/>
      <c r="B31" s="493" t="s">
        <v>341</v>
      </c>
      <c r="C31" s="802" t="str">
        <f>C28</f>
        <v xml:space="preserve">10/100/1000 mbit 8 პორტიანი  POEკომუტატორი </v>
      </c>
      <c r="D31" s="495" t="s">
        <v>94</v>
      </c>
      <c r="E31" s="674">
        <v>1</v>
      </c>
      <c r="F31" s="497">
        <f>F28*E31</f>
        <v>1</v>
      </c>
      <c r="G31" s="686"/>
      <c r="H31" s="675"/>
      <c r="I31" s="497"/>
      <c r="J31" s="501"/>
      <c r="K31" s="676"/>
      <c r="L31" s="676"/>
      <c r="M31" s="501"/>
      <c r="N31" s="664"/>
    </row>
    <row r="32" spans="1:14">
      <c r="A32" s="479"/>
      <c r="B32" s="479"/>
      <c r="C32" s="299" t="s">
        <v>108</v>
      </c>
      <c r="D32" s="479" t="s">
        <v>21</v>
      </c>
      <c r="E32" s="488">
        <v>13.7</v>
      </c>
      <c r="F32" s="489">
        <f>F28*E32</f>
        <v>13.7</v>
      </c>
      <c r="G32" s="488"/>
      <c r="H32" s="479"/>
      <c r="I32" s="489"/>
      <c r="J32" s="479"/>
      <c r="K32" s="677"/>
      <c r="L32" s="677"/>
      <c r="M32" s="488"/>
    </row>
    <row r="33" spans="1:13">
      <c r="A33" s="479">
        <v>6</v>
      </c>
      <c r="B33" s="479" t="s">
        <v>259</v>
      </c>
      <c r="C33" s="687" t="s">
        <v>260</v>
      </c>
      <c r="D33" s="481" t="s">
        <v>94</v>
      </c>
      <c r="E33" s="482"/>
      <c r="F33" s="483">
        <v>2</v>
      </c>
      <c r="G33" s="484"/>
      <c r="H33" s="484"/>
      <c r="I33" s="485"/>
      <c r="J33" s="486"/>
      <c r="K33" s="484"/>
      <c r="L33" s="484"/>
      <c r="M33" s="488"/>
    </row>
    <row r="34" spans="1:13">
      <c r="A34" s="479"/>
      <c r="B34" s="479"/>
      <c r="C34" s="331" t="s">
        <v>36</v>
      </c>
      <c r="D34" s="479" t="s">
        <v>29</v>
      </c>
      <c r="E34" s="488">
        <v>5</v>
      </c>
      <c r="F34" s="489">
        <f>F33*E34</f>
        <v>10</v>
      </c>
      <c r="G34" s="490"/>
      <c r="H34" s="490"/>
      <c r="I34" s="491"/>
      <c r="J34" s="489"/>
      <c r="K34" s="490"/>
      <c r="L34" s="490"/>
      <c r="M34" s="488"/>
    </row>
    <row r="35" spans="1:13">
      <c r="A35" s="492"/>
      <c r="B35" s="493" t="s">
        <v>261</v>
      </c>
      <c r="C35" s="688" t="s">
        <v>262</v>
      </c>
      <c r="D35" s="495" t="s">
        <v>94</v>
      </c>
      <c r="E35" s="689">
        <v>1</v>
      </c>
      <c r="F35" s="497">
        <f>F33*E35</f>
        <v>2</v>
      </c>
      <c r="G35" s="498"/>
      <c r="H35" s="498"/>
      <c r="I35" s="499"/>
      <c r="J35" s="497"/>
      <c r="K35" s="500"/>
      <c r="L35" s="500"/>
      <c r="M35" s="501"/>
    </row>
    <row r="36" spans="1:13">
      <c r="A36" s="479"/>
      <c r="B36" s="479"/>
      <c r="C36" s="331" t="s">
        <v>108</v>
      </c>
      <c r="D36" s="479" t="s">
        <v>21</v>
      </c>
      <c r="E36" s="488">
        <v>3.01</v>
      </c>
      <c r="F36" s="489">
        <f>F33*E36</f>
        <v>6.02</v>
      </c>
      <c r="G36" s="489"/>
      <c r="H36" s="490"/>
      <c r="I36" s="490"/>
      <c r="J36" s="490"/>
      <c r="K36" s="116"/>
      <c r="L36" s="116"/>
      <c r="M36" s="488"/>
    </row>
    <row r="37" spans="1:13">
      <c r="A37" s="679">
        <v>7</v>
      </c>
      <c r="B37" s="322" t="s">
        <v>263</v>
      </c>
      <c r="C37" s="690" t="s">
        <v>264</v>
      </c>
      <c r="D37" s="324" t="s">
        <v>66</v>
      </c>
      <c r="E37" s="324"/>
      <c r="F37" s="691">
        <v>35</v>
      </c>
      <c r="G37" s="489"/>
      <c r="H37" s="490"/>
      <c r="I37" s="679"/>
      <c r="J37" s="685"/>
      <c r="K37" s="679"/>
      <c r="L37" s="685"/>
      <c r="M37" s="685"/>
    </row>
    <row r="38" spans="1:13">
      <c r="A38" s="679">
        <v>8</v>
      </c>
      <c r="B38" s="680" t="s">
        <v>265</v>
      </c>
      <c r="C38" s="325" t="s">
        <v>266</v>
      </c>
      <c r="D38" s="324" t="s">
        <v>170</v>
      </c>
      <c r="E38" s="519"/>
      <c r="F38" s="682">
        <v>750</v>
      </c>
      <c r="G38" s="692"/>
      <c r="H38" s="692"/>
      <c r="I38" s="692"/>
      <c r="J38" s="692"/>
      <c r="K38" s="682"/>
      <c r="L38" s="692"/>
      <c r="M38" s="326"/>
    </row>
    <row r="39" spans="1:13" ht="16">
      <c r="A39" s="679"/>
      <c r="B39" s="680"/>
      <c r="C39" s="331" t="s">
        <v>36</v>
      </c>
      <c r="D39" s="693" t="s">
        <v>29</v>
      </c>
      <c r="E39" s="693">
        <v>0.28000000000000003</v>
      </c>
      <c r="F39" s="694">
        <f>E39*F38</f>
        <v>210.00000000000003</v>
      </c>
      <c r="G39" s="695"/>
      <c r="H39" s="683"/>
      <c r="I39" s="696"/>
      <c r="J39" s="697"/>
      <c r="K39" s="684"/>
      <c r="L39" s="327"/>
      <c r="M39" s="685"/>
    </row>
    <row r="40" spans="1:13" ht="16">
      <c r="A40" s="679"/>
      <c r="B40" s="679"/>
      <c r="C40" s="331" t="s">
        <v>89</v>
      </c>
      <c r="D40" s="679" t="s">
        <v>21</v>
      </c>
      <c r="E40" s="693">
        <v>4.9000000000000002E-2</v>
      </c>
      <c r="F40" s="327">
        <f>F38*E40</f>
        <v>36.75</v>
      </c>
      <c r="G40" s="327"/>
      <c r="H40" s="327"/>
      <c r="I40" s="327"/>
      <c r="J40" s="327"/>
      <c r="K40" s="327"/>
      <c r="L40" s="327"/>
      <c r="M40" s="685"/>
    </row>
    <row r="41" spans="1:13">
      <c r="A41" s="679"/>
      <c r="B41" s="680" t="s">
        <v>267</v>
      </c>
      <c r="C41" s="331" t="s">
        <v>268</v>
      </c>
      <c r="D41" s="679" t="s">
        <v>170</v>
      </c>
      <c r="E41" s="679">
        <v>1.02</v>
      </c>
      <c r="F41" s="328">
        <f>F38*E41</f>
        <v>765</v>
      </c>
      <c r="G41" s="327"/>
      <c r="H41" s="327"/>
      <c r="I41" s="695"/>
      <c r="J41" s="683"/>
      <c r="K41" s="684"/>
      <c r="L41" s="327"/>
      <c r="M41" s="685"/>
    </row>
    <row r="42" spans="1:13" ht="16">
      <c r="A42" s="679"/>
      <c r="B42" s="680"/>
      <c r="C42" s="331" t="s">
        <v>108</v>
      </c>
      <c r="D42" s="679" t="s">
        <v>21</v>
      </c>
      <c r="E42" s="693">
        <v>0.107</v>
      </c>
      <c r="F42" s="327">
        <f>F38*E42</f>
        <v>80.25</v>
      </c>
      <c r="G42" s="327"/>
      <c r="H42" s="327"/>
      <c r="I42" s="695"/>
      <c r="J42" s="683"/>
      <c r="K42" s="684"/>
      <c r="L42" s="327"/>
      <c r="M42" s="685"/>
    </row>
    <row r="43" spans="1:13">
      <c r="A43" s="679">
        <v>9</v>
      </c>
      <c r="B43" s="680" t="s">
        <v>224</v>
      </c>
      <c r="C43" s="698" t="s">
        <v>269</v>
      </c>
      <c r="D43" s="324" t="s">
        <v>66</v>
      </c>
      <c r="E43" s="482"/>
      <c r="F43" s="682">
        <v>22</v>
      </c>
      <c r="G43" s="682"/>
      <c r="H43" s="699"/>
      <c r="I43" s="682"/>
      <c r="J43" s="692"/>
      <c r="K43" s="682"/>
      <c r="L43" s="692"/>
      <c r="M43" s="326"/>
    </row>
    <row r="44" spans="1:13">
      <c r="A44" s="679"/>
      <c r="B44" s="680"/>
      <c r="C44" s="700" t="s">
        <v>88</v>
      </c>
      <c r="D44" s="679" t="s">
        <v>29</v>
      </c>
      <c r="E44" s="679">
        <v>0.34</v>
      </c>
      <c r="F44" s="327">
        <f>F43*E44</f>
        <v>7.48</v>
      </c>
      <c r="G44" s="683"/>
      <c r="H44" s="683"/>
      <c r="I44" s="491"/>
      <c r="J44" s="327"/>
      <c r="K44" s="684"/>
      <c r="L44" s="327"/>
      <c r="M44" s="685"/>
    </row>
    <row r="45" spans="1:13">
      <c r="A45" s="679"/>
      <c r="B45" s="679"/>
      <c r="C45" s="700" t="s">
        <v>171</v>
      </c>
      <c r="D45" s="679" t="s">
        <v>21</v>
      </c>
      <c r="E45" s="679">
        <v>1.2999999999999999E-2</v>
      </c>
      <c r="F45" s="327">
        <f>F43*E45</f>
        <v>0.28599999999999998</v>
      </c>
      <c r="G45" s="684"/>
      <c r="H45" s="701"/>
      <c r="I45" s="684"/>
      <c r="J45" s="327"/>
      <c r="K45" s="327"/>
      <c r="L45" s="327"/>
      <c r="M45" s="685"/>
    </row>
    <row r="46" spans="1:13">
      <c r="A46" s="324"/>
      <c r="B46" s="680" t="s">
        <v>270</v>
      </c>
      <c r="C46" s="702" t="s">
        <v>271</v>
      </c>
      <c r="D46" s="679" t="s">
        <v>66</v>
      </c>
      <c r="E46" s="679">
        <v>1</v>
      </c>
      <c r="F46" s="327">
        <f>F43*E46</f>
        <v>22</v>
      </c>
      <c r="G46" s="327"/>
      <c r="H46" s="327"/>
      <c r="I46" s="683"/>
      <c r="J46" s="683"/>
      <c r="K46" s="684"/>
      <c r="L46" s="327"/>
      <c r="M46" s="685"/>
    </row>
    <row r="47" spans="1:13">
      <c r="A47" s="679"/>
      <c r="B47" s="680"/>
      <c r="C47" s="700" t="s">
        <v>108</v>
      </c>
      <c r="D47" s="679" t="s">
        <v>21</v>
      </c>
      <c r="E47" s="679">
        <v>9.3700000000000006E-2</v>
      </c>
      <c r="F47" s="327">
        <f>F43*E47</f>
        <v>2.0613999999999999</v>
      </c>
      <c r="G47" s="327"/>
      <c r="H47" s="327"/>
      <c r="I47" s="683"/>
      <c r="J47" s="683"/>
      <c r="K47" s="684"/>
      <c r="L47" s="327"/>
      <c r="M47" s="685"/>
    </row>
    <row r="48" spans="1:13" ht="51" customHeight="1">
      <c r="A48" s="679">
        <v>10</v>
      </c>
      <c r="B48" s="680" t="s">
        <v>224</v>
      </c>
      <c r="C48" s="703" t="s">
        <v>272</v>
      </c>
      <c r="D48" s="324" t="s">
        <v>66</v>
      </c>
      <c r="E48" s="482"/>
      <c r="F48" s="682">
        <v>10</v>
      </c>
      <c r="G48" s="682"/>
      <c r="H48" s="699"/>
      <c r="I48" s="682"/>
      <c r="J48" s="692"/>
      <c r="K48" s="682"/>
      <c r="L48" s="692"/>
      <c r="M48" s="326"/>
    </row>
    <row r="49" spans="1:13">
      <c r="A49" s="679"/>
      <c r="B49" s="680"/>
      <c r="C49" s="700" t="s">
        <v>88</v>
      </c>
      <c r="D49" s="679" t="s">
        <v>29</v>
      </c>
      <c r="E49" s="679">
        <v>0.34</v>
      </c>
      <c r="F49" s="327">
        <f>F48*E49</f>
        <v>3.4000000000000004</v>
      </c>
      <c r="G49" s="683"/>
      <c r="H49" s="683"/>
      <c r="I49" s="491"/>
      <c r="J49" s="327"/>
      <c r="K49" s="684"/>
      <c r="L49" s="327"/>
      <c r="M49" s="685"/>
    </row>
    <row r="50" spans="1:13">
      <c r="A50" s="679"/>
      <c r="B50" s="679"/>
      <c r="C50" s="700" t="s">
        <v>171</v>
      </c>
      <c r="D50" s="679" t="s">
        <v>21</v>
      </c>
      <c r="E50" s="679">
        <v>1.2999999999999999E-2</v>
      </c>
      <c r="F50" s="327">
        <f>F48*E50</f>
        <v>0.13</v>
      </c>
      <c r="G50" s="684"/>
      <c r="H50" s="701"/>
      <c r="I50" s="684"/>
      <c r="J50" s="327"/>
      <c r="K50" s="327"/>
      <c r="L50" s="327"/>
      <c r="M50" s="685"/>
    </row>
    <row r="51" spans="1:13" ht="39">
      <c r="A51" s="324"/>
      <c r="B51" s="680" t="s">
        <v>270</v>
      </c>
      <c r="C51" s="704" t="s">
        <v>272</v>
      </c>
      <c r="D51" s="679" t="s">
        <v>66</v>
      </c>
      <c r="E51" s="679">
        <v>1</v>
      </c>
      <c r="F51" s="327">
        <f>F48*E51</f>
        <v>10</v>
      </c>
      <c r="G51" s="327"/>
      <c r="H51" s="327"/>
      <c r="I51" s="683"/>
      <c r="J51" s="683"/>
      <c r="K51" s="684"/>
      <c r="L51" s="327"/>
      <c r="M51" s="685"/>
    </row>
    <row r="52" spans="1:13">
      <c r="A52" s="679"/>
      <c r="B52" s="680"/>
      <c r="C52" s="700" t="s">
        <v>108</v>
      </c>
      <c r="D52" s="679" t="s">
        <v>21</v>
      </c>
      <c r="E52" s="679">
        <v>9.3700000000000006E-2</v>
      </c>
      <c r="F52" s="327">
        <f>F48*E52</f>
        <v>0.93700000000000006</v>
      </c>
      <c r="G52" s="327"/>
      <c r="H52" s="327"/>
      <c r="I52" s="683"/>
      <c r="J52" s="683"/>
      <c r="K52" s="684"/>
      <c r="L52" s="327"/>
      <c r="M52" s="685"/>
    </row>
    <row r="53" spans="1:13" ht="13.5" customHeight="1">
      <c r="A53" s="679">
        <v>11</v>
      </c>
      <c r="B53" s="322" t="s">
        <v>263</v>
      </c>
      <c r="C53" s="504" t="s">
        <v>273</v>
      </c>
      <c r="D53" s="324" t="s">
        <v>66</v>
      </c>
      <c r="E53" s="324"/>
      <c r="F53" s="691">
        <v>64</v>
      </c>
      <c r="G53" s="489"/>
      <c r="H53" s="489"/>
      <c r="I53" s="679"/>
      <c r="J53" s="685"/>
      <c r="K53" s="679"/>
      <c r="L53" s="685"/>
      <c r="M53" s="685"/>
    </row>
    <row r="54" spans="1:13">
      <c r="A54" s="321">
        <v>12</v>
      </c>
      <c r="B54" s="705" t="s">
        <v>238</v>
      </c>
      <c r="C54" s="706" t="s">
        <v>239</v>
      </c>
      <c r="D54" s="707" t="s">
        <v>76</v>
      </c>
      <c r="E54" s="519"/>
      <c r="F54" s="466">
        <v>200</v>
      </c>
      <c r="G54" s="566"/>
      <c r="H54" s="566"/>
      <c r="I54" s="568"/>
      <c r="J54" s="692"/>
      <c r="K54" s="566"/>
      <c r="L54" s="566"/>
      <c r="M54" s="326"/>
    </row>
    <row r="55" spans="1:13">
      <c r="A55" s="708"/>
      <c r="B55" s="709"/>
      <c r="C55" s="710" t="s">
        <v>28</v>
      </c>
      <c r="D55" s="711" t="s">
        <v>29</v>
      </c>
      <c r="E55" s="712">
        <v>0.26</v>
      </c>
      <c r="F55" s="713">
        <f>F54*E55</f>
        <v>52</v>
      </c>
      <c r="G55" s="574"/>
      <c r="H55" s="574"/>
      <c r="I55" s="696"/>
      <c r="J55" s="330"/>
      <c r="K55" s="574"/>
      <c r="L55" s="574"/>
      <c r="M55" s="329"/>
    </row>
    <row r="56" spans="1:13">
      <c r="A56" s="708"/>
      <c r="B56" s="709"/>
      <c r="C56" s="710" t="s">
        <v>25</v>
      </c>
      <c r="D56" s="711" t="s">
        <v>21</v>
      </c>
      <c r="E56" s="714">
        <v>0.122</v>
      </c>
      <c r="F56" s="713">
        <f>F54*E56</f>
        <v>24.4</v>
      </c>
      <c r="G56" s="574"/>
      <c r="H56" s="574"/>
      <c r="I56" s="577"/>
      <c r="J56" s="330"/>
      <c r="K56" s="577"/>
      <c r="L56" s="574"/>
      <c r="M56" s="329"/>
    </row>
    <row r="57" spans="1:13" ht="14.25" customHeight="1">
      <c r="A57" s="708"/>
      <c r="B57" s="715" t="s">
        <v>274</v>
      </c>
      <c r="C57" s="716" t="s">
        <v>241</v>
      </c>
      <c r="D57" s="679" t="s">
        <v>170</v>
      </c>
      <c r="E57" s="679">
        <v>1.02</v>
      </c>
      <c r="F57" s="328">
        <f>F54*E57</f>
        <v>204</v>
      </c>
      <c r="G57" s="327"/>
      <c r="H57" s="327"/>
      <c r="I57" s="717"/>
      <c r="J57" s="717"/>
      <c r="K57" s="327"/>
      <c r="L57" s="327"/>
      <c r="M57" s="685"/>
    </row>
    <row r="58" spans="1:13">
      <c r="A58" s="718"/>
      <c r="B58" s="718"/>
      <c r="C58" s="719" t="s">
        <v>11</v>
      </c>
      <c r="D58" s="720"/>
      <c r="E58" s="721"/>
      <c r="F58" s="721"/>
      <c r="G58" s="721"/>
      <c r="H58" s="721"/>
      <c r="I58" s="721"/>
      <c r="J58" s="721"/>
      <c r="K58" s="721"/>
      <c r="L58" s="721"/>
      <c r="M58" s="721"/>
    </row>
    <row r="59" spans="1:13" ht="15" customHeight="1">
      <c r="A59" s="718"/>
      <c r="B59" s="718"/>
      <c r="C59" s="719" t="s">
        <v>103</v>
      </c>
      <c r="D59" s="722">
        <v>0.05</v>
      </c>
      <c r="E59" s="721"/>
      <c r="F59" s="721"/>
      <c r="G59" s="721"/>
      <c r="H59" s="721"/>
      <c r="I59" s="721"/>
      <c r="J59" s="721"/>
      <c r="K59" s="721"/>
      <c r="L59" s="721"/>
      <c r="M59" s="721"/>
    </row>
    <row r="60" spans="1:13">
      <c r="A60" s="723"/>
      <c r="B60" s="723"/>
      <c r="C60" s="724" t="s">
        <v>178</v>
      </c>
      <c r="D60" s="722">
        <v>0.65</v>
      </c>
      <c r="E60" s="725"/>
      <c r="F60" s="725"/>
      <c r="G60" s="725"/>
      <c r="H60" s="725"/>
      <c r="I60" s="725"/>
      <c r="J60" s="725"/>
      <c r="K60" s="725"/>
      <c r="L60" s="725"/>
      <c r="M60" s="725"/>
    </row>
    <row r="61" spans="1:13">
      <c r="A61" s="723"/>
      <c r="B61" s="723"/>
      <c r="C61" s="724" t="s">
        <v>11</v>
      </c>
      <c r="D61" s="726"/>
      <c r="E61" s="725"/>
      <c r="F61" s="725"/>
      <c r="G61" s="725"/>
      <c r="H61" s="725"/>
      <c r="I61" s="725"/>
      <c r="J61" s="725"/>
      <c r="K61" s="725"/>
      <c r="L61" s="725"/>
      <c r="M61" s="725"/>
    </row>
    <row r="62" spans="1:13">
      <c r="A62" s="727"/>
      <c r="B62" s="728"/>
      <c r="C62" s="729" t="s">
        <v>184</v>
      </c>
      <c r="D62" s="730" t="s">
        <v>179</v>
      </c>
      <c r="E62" s="731"/>
      <c r="F62" s="732"/>
      <c r="G62" s="732"/>
      <c r="H62" s="733"/>
      <c r="I62" s="732"/>
      <c r="J62" s="733"/>
      <c r="K62" s="733"/>
      <c r="L62" s="734"/>
      <c r="M62" s="735"/>
    </row>
    <row r="63" spans="1:13">
      <c r="A63" s="727"/>
      <c r="B63" s="728"/>
      <c r="C63" s="736" t="s">
        <v>105</v>
      </c>
      <c r="D63" s="737"/>
      <c r="E63" s="738"/>
      <c r="F63" s="739"/>
      <c r="G63" s="740"/>
      <c r="H63" s="739"/>
      <c r="I63" s="740"/>
      <c r="J63" s="739"/>
      <c r="K63" s="739"/>
      <c r="L63" s="741"/>
      <c r="M63" s="742"/>
    </row>
    <row r="64" spans="1:13">
      <c r="A64" s="743"/>
      <c r="B64" s="744"/>
      <c r="C64" s="519"/>
      <c r="D64" s="519"/>
      <c r="E64" s="519"/>
      <c r="F64" s="745"/>
      <c r="G64" s="745"/>
      <c r="H64" s="745"/>
      <c r="I64" s="746"/>
      <c r="J64" s="745"/>
      <c r="K64" s="745"/>
      <c r="L64" s="745"/>
      <c r="M64" s="519"/>
    </row>
    <row r="65" spans="1:13">
      <c r="A65" s="743"/>
      <c r="B65" s="744"/>
      <c r="C65" s="519"/>
      <c r="D65" s="519"/>
      <c r="E65" s="519"/>
      <c r="F65" s="745"/>
      <c r="G65" s="745"/>
      <c r="H65" s="745"/>
      <c r="I65" s="746"/>
      <c r="J65" s="745"/>
      <c r="K65" s="745"/>
      <c r="L65" s="745"/>
      <c r="M65" s="519"/>
    </row>
    <row r="66" spans="1:13" ht="16">
      <c r="A66" s="379"/>
      <c r="B66" s="380"/>
      <c r="C66" s="900" t="s">
        <v>185</v>
      </c>
      <c r="D66" s="909"/>
      <c r="E66" s="381"/>
      <c r="F66" s="896" t="s">
        <v>114</v>
      </c>
      <c r="G66" s="815"/>
      <c r="H66" s="747"/>
      <c r="I66" s="382"/>
      <c r="J66" s="748"/>
      <c r="K66" s="748"/>
      <c r="L66" s="748"/>
      <c r="M66" s="379"/>
    </row>
    <row r="67" spans="1:13" ht="16">
      <c r="A67" s="743"/>
      <c r="B67" s="744"/>
      <c r="C67" s="384"/>
      <c r="D67" s="381"/>
      <c r="E67" s="381"/>
      <c r="F67" s="745"/>
      <c r="G67" s="746"/>
      <c r="H67" s="745"/>
      <c r="I67" s="746"/>
      <c r="J67" s="745"/>
      <c r="K67" s="745"/>
      <c r="L67" s="745"/>
      <c r="M67" s="519"/>
    </row>
    <row r="68" spans="1:13" ht="16">
      <c r="A68" s="743"/>
      <c r="B68" s="744"/>
      <c r="C68" s="384"/>
      <c r="D68" s="381"/>
      <c r="E68" s="896"/>
      <c r="F68" s="896"/>
      <c r="G68" s="747"/>
      <c r="H68" s="745"/>
      <c r="I68" s="746"/>
      <c r="J68" s="745"/>
      <c r="K68" s="745"/>
      <c r="L68" s="745"/>
      <c r="M68" s="519"/>
    </row>
  </sheetData>
  <mergeCells count="10">
    <mergeCell ref="K8:L10"/>
    <mergeCell ref="C66:D66"/>
    <mergeCell ref="F66:G66"/>
    <mergeCell ref="E68:F68"/>
    <mergeCell ref="A1:M1"/>
    <mergeCell ref="A2:M2"/>
    <mergeCell ref="A3:M3"/>
    <mergeCell ref="A4:M4"/>
    <mergeCell ref="A5:M5"/>
    <mergeCell ref="A7:C7"/>
  </mergeCells>
  <pageMargins left="0.25" right="0.25" top="0.75" bottom="0.75" header="0.3" footer="0.3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Tavp</vt:lpstr>
      <vt:lpstr>განმარტებითი</vt:lpstr>
      <vt:lpstr>ნაკრები</vt:lpstr>
      <vt:lpstr>ინტერიერი</vt:lpstr>
      <vt:lpstr>ხანძარქრობა</vt:lpstr>
      <vt:lpstr>ელექტრო</vt:lpstr>
      <vt:lpstr>კომპიუტ.</vt:lpstr>
      <vt:lpstr>ელექტრო!Print_Area</vt:lpstr>
      <vt:lpstr>ინტერიერი!Print_Area</vt:lpstr>
      <vt:lpstr>კომპიუტ.!Print_Area</vt:lpstr>
      <vt:lpstr>ნაკრები!Print_Area</vt:lpstr>
      <vt:lpstr>ხანძარქრობა!Print_Area</vt:lpstr>
      <vt:lpstr>ელექტრო!Print_Titles</vt:lpstr>
      <vt:lpstr>ინტერიერი!Print_Titles</vt:lpstr>
      <vt:lpstr>კომპიუტ.!Print_Titles</vt:lpstr>
      <vt:lpstr>ხანძარქრობა!Print_Titles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Beka Mumladze</cp:lastModifiedBy>
  <cp:lastPrinted>2024-10-17T23:24:40Z</cp:lastPrinted>
  <dcterms:created xsi:type="dcterms:W3CDTF">2024-08-23T03:23:59Z</dcterms:created>
  <dcterms:modified xsi:type="dcterms:W3CDTF">2025-01-26T19:27:28Z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{4D5F5C65-5A8A-40C0-871B-B28632C08195}</vt:lpwstr>
  </property>
  <property fmtid="{D5CDD505-2E9C-101B-9397-08002B2CF9AE}" pid="3" name="DLPManualFileClassificationLastModifiedBy">
    <vt:lpwstr>BOG0\g.nonikashvili</vt:lpwstr>
  </property>
  <property fmtid="{D5CDD505-2E9C-101B-9397-08002B2CF9AE}" pid="4" name="DLPManualFileClassificationLastModificationDate">
    <vt:lpwstr>1734674488</vt:lpwstr>
  </property>
  <property fmtid="{D5CDD505-2E9C-101B-9397-08002B2CF9AE}" pid="5" name="DLPManualFileClassificationVersion">
    <vt:lpwstr>11.11.0.138</vt:lpwstr>
  </property>
</Properties>
</file>